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1355" windowHeight="9210"/>
  </bookViews>
  <sheets>
    <sheet name="таб 1" sheetId="1" r:id="rId1"/>
  </sheets>
  <calcPr calcId="144525"/>
</workbook>
</file>

<file path=xl/calcChain.xml><?xml version="1.0" encoding="utf-8"?>
<calcChain xmlns="http://schemas.openxmlformats.org/spreadsheetml/2006/main">
  <c r="F80" i="1" l="1"/>
  <c r="F77" i="1"/>
  <c r="F102" i="1"/>
  <c r="F101" i="1" s="1"/>
  <c r="F95" i="1"/>
  <c r="F94" i="1" s="1"/>
  <c r="F42" i="1"/>
  <c r="F82" i="1"/>
  <c r="F31" i="1" l="1"/>
  <c r="F67" i="1"/>
  <c r="F21" i="1"/>
  <c r="F86" i="1"/>
  <c r="F85" i="1" s="1"/>
  <c r="F84" i="1" s="1"/>
  <c r="F139" i="1"/>
  <c r="F53" i="1"/>
  <c r="F59" i="1"/>
  <c r="F34" i="1"/>
  <c r="F196" i="1"/>
  <c r="F195" i="1" s="1"/>
  <c r="F46" i="1"/>
  <c r="F23" i="1"/>
  <c r="F25" i="1"/>
  <c r="F17" i="1"/>
  <c r="F91" i="1"/>
  <c r="F90" i="1" s="1"/>
  <c r="F71" i="1"/>
  <c r="F29" i="1"/>
  <c r="F14" i="1"/>
  <c r="F13" i="1" s="1"/>
  <c r="F12" i="1" s="1"/>
  <c r="F39" i="1"/>
  <c r="F38" i="1" s="1"/>
  <c r="F73" i="1"/>
  <c r="F55" i="1"/>
  <c r="F63" i="1"/>
  <c r="F65" i="1"/>
  <c r="F69" i="1"/>
  <c r="F51" i="1"/>
  <c r="F50" i="1" s="1"/>
  <c r="F61" i="1"/>
  <c r="F105" i="1"/>
  <c r="F104" i="1" s="1"/>
  <c r="F99" i="1"/>
  <c r="F98" i="1" s="1"/>
  <c r="F112" i="1"/>
  <c r="F109" i="1"/>
  <c r="F108" i="1" s="1"/>
  <c r="F118" i="1"/>
  <c r="F142" i="1"/>
  <c r="F144" i="1"/>
  <c r="F147" i="1"/>
  <c r="F146" i="1" s="1"/>
  <c r="F137" i="1"/>
  <c r="F135" i="1"/>
  <c r="F133" i="1"/>
  <c r="F130" i="1"/>
  <c r="F128" i="1"/>
  <c r="F125" i="1"/>
  <c r="F124" i="1" s="1"/>
  <c r="F122" i="1"/>
  <c r="F161" i="1"/>
  <c r="F166" i="1"/>
  <c r="F165" i="1" s="1"/>
  <c r="F163" i="1"/>
  <c r="F159" i="1"/>
  <c r="F156" i="1"/>
  <c r="F153" i="1"/>
  <c r="F172" i="1"/>
  <c r="F171" i="1" s="1"/>
  <c r="F170" i="1" s="1"/>
  <c r="F183" i="1"/>
  <c r="F179" i="1"/>
  <c r="F178" i="1" s="1"/>
  <c r="F176" i="1"/>
  <c r="F175" i="1" s="1"/>
  <c r="F187" i="1"/>
  <c r="F193" i="1"/>
  <c r="F191" i="1"/>
  <c r="F152" i="1" l="1"/>
  <c r="F151" i="1" s="1"/>
  <c r="F97" i="1"/>
  <c r="F141" i="1"/>
  <c r="F20" i="1"/>
  <c r="F158" i="1"/>
  <c r="F117" i="1"/>
  <c r="F111" i="1"/>
  <c r="F107" i="1" s="1"/>
  <c r="F89" i="1"/>
  <c r="F88" i="1" s="1"/>
  <c r="F182" i="1"/>
  <c r="F33" i="1"/>
  <c r="F49" i="1"/>
  <c r="F41" i="1" s="1"/>
  <c r="F186" i="1"/>
  <c r="F16" i="1"/>
  <c r="F132" i="1"/>
  <c r="F127" i="1" s="1"/>
  <c r="F121" i="1"/>
  <c r="F190" i="1"/>
  <c r="F189" i="1" s="1"/>
  <c r="F11" i="1" l="1"/>
  <c r="F116" i="1"/>
  <c r="F181" i="1"/>
  <c r="F174" i="1" s="1"/>
  <c r="F155" i="1"/>
  <c r="F185" i="1"/>
  <c r="F120" i="1" l="1"/>
  <c r="F115" i="1"/>
  <c r="F114" i="1" l="1"/>
  <c r="F198" i="1" s="1"/>
</calcChain>
</file>

<file path=xl/sharedStrings.xml><?xml version="1.0" encoding="utf-8"?>
<sst xmlns="http://schemas.openxmlformats.org/spreadsheetml/2006/main" count="770" uniqueCount="227">
  <si>
    <t>Общегосударственные вопросы</t>
  </si>
  <si>
    <t>Рз</t>
  </si>
  <si>
    <t>ПР</t>
  </si>
  <si>
    <t>ЦСР</t>
  </si>
  <si>
    <t>ВР</t>
  </si>
  <si>
    <t>сумма</t>
  </si>
  <si>
    <t>Наименование</t>
  </si>
  <si>
    <t>01</t>
  </si>
  <si>
    <t>Функционирование Главы муниципального образования</t>
  </si>
  <si>
    <t>Руководство и управление в сфере установленных функций</t>
  </si>
  <si>
    <t>02</t>
  </si>
  <si>
    <t>Глава муниципального образования</t>
  </si>
  <si>
    <t>500</t>
  </si>
  <si>
    <t>04</t>
  </si>
  <si>
    <t>Центральный аппарат</t>
  </si>
  <si>
    <t>03</t>
  </si>
  <si>
    <t>Обеспечение деятельности финансовых органов и органов финансового (финансово-бюджетного) надзора</t>
  </si>
  <si>
    <t>06</t>
  </si>
  <si>
    <t>Другие общегосударственные вопросы</t>
  </si>
  <si>
    <t>14</t>
  </si>
  <si>
    <t>Выполнение функций органами местного самоуправления</t>
  </si>
  <si>
    <t>Национальная безопасность и правоохранительная деятельность</t>
  </si>
  <si>
    <t>05</t>
  </si>
  <si>
    <t>Образование</t>
  </si>
  <si>
    <t>07</t>
  </si>
  <si>
    <t>Общее образование</t>
  </si>
  <si>
    <t>Обеспечение деятельности подведомственных учреждений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</si>
  <si>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</si>
  <si>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</si>
  <si>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</si>
  <si>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09</t>
  </si>
  <si>
    <t>08</t>
  </si>
  <si>
    <t>Культура</t>
  </si>
  <si>
    <t>10</t>
  </si>
  <si>
    <t xml:space="preserve">Социальная политика </t>
  </si>
  <si>
    <t>Социальное обеспечение населения</t>
  </si>
  <si>
    <t>Межбюджетные трансферты</t>
  </si>
  <si>
    <t>11</t>
  </si>
  <si>
    <t>Всего расходов</t>
  </si>
  <si>
    <t>Детские дошкольные учреждения</t>
  </si>
  <si>
    <t>13</t>
  </si>
  <si>
    <t>Культура, кинематография</t>
  </si>
  <si>
    <t>Реализация гос.полномочий в области молодежной политики</t>
  </si>
  <si>
    <t>Реализация гос.полномочий административной комиссии</t>
  </si>
  <si>
    <t xml:space="preserve">Реализация гос.полномочий по опеке и попечительству </t>
  </si>
  <si>
    <t>Единая дежурно-диспетчерская служба</t>
  </si>
  <si>
    <t>Охрана окружающей среды</t>
  </si>
  <si>
    <t>Национальная экономика</t>
  </si>
  <si>
    <t>Сельское хозяйство</t>
  </si>
  <si>
    <t>Реализация госполномочий в сфере организации проведения мероприятий по предупреждению и ликвидации болезней животных и их лечению</t>
  </si>
  <si>
    <t>Здравоохранение</t>
  </si>
  <si>
    <t>Реализация госполномочий по проведению противоэпидемических мероприятий</t>
  </si>
  <si>
    <t>Санитарно-эпидемиологическое благополучие</t>
  </si>
  <si>
    <t>Программа развития многопрофильных учреждений</t>
  </si>
  <si>
    <t>Программа развития учреждений ДЮСШ</t>
  </si>
  <si>
    <t>800</t>
  </si>
  <si>
    <t>Составление протоколов об административных правонарушениях</t>
  </si>
  <si>
    <t>200</t>
  </si>
  <si>
    <t>600</t>
  </si>
  <si>
    <t>100</t>
  </si>
  <si>
    <t>Уплата налога на имущество организаций и земельного налога</t>
  </si>
  <si>
    <t>Дорожное хозяйство</t>
  </si>
  <si>
    <t>Охрана семьи и детства</t>
  </si>
  <si>
    <t xml:space="preserve">Предоставление субсидий бюджетным, автономным учреждениям </t>
  </si>
  <si>
    <t>Предоставление субсидий бюджетным, автономным учреждениям и иным некоммерческим организациям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</si>
  <si>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</si>
  <si>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</si>
  <si>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Функционирование законодательных органов власти</t>
  </si>
  <si>
    <t>Реализация государственных полномочий в области образования</t>
  </si>
  <si>
    <t>Резервный фонд</t>
  </si>
  <si>
    <t xml:space="preserve">Резервный фонд исполнительного комитета </t>
  </si>
  <si>
    <t>Иные бюджетные ассигнования</t>
  </si>
  <si>
    <t>Реализация государственных полномочий по деятельности комиссий по делам несовершеннолетних</t>
  </si>
  <si>
    <t xml:space="preserve">Реализация государственных полномочий архива 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</si>
  <si>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</si>
  <si>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</si>
  <si>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Социальные выплаты и иные выплаты населению</t>
  </si>
  <si>
    <t>Дотация из районного фонда финансовой поддержки поселений за счет предоставления субсидий бюджетам муниципальных районов на реализацию государственных полномочий по расчету и предоставлению дотаций поселениям из регионального фонда финансовой поддержки поселений</t>
  </si>
  <si>
    <t>Дотация из районного фонда финансовой поддержки поселений за счет предоставления субсидий бюджетам муниципальных районов на предоставление межбюджетных трансфертов бюджетам поселений</t>
  </si>
  <si>
    <t>99 0 00 00000</t>
  </si>
  <si>
    <t>99 0 00 02030</t>
  </si>
  <si>
    <t>99 0 00 02040</t>
  </si>
  <si>
    <t>99 0 00 25240</t>
  </si>
  <si>
    <t>99 0 00 25260</t>
  </si>
  <si>
    <t>99 0 00 25270</t>
  </si>
  <si>
    <t>03 5 03 25330</t>
  </si>
  <si>
    <t>99 0 00 25340</t>
  </si>
  <si>
    <t>99 0 00 02950</t>
  </si>
  <si>
    <t>03 1 02 05510</t>
  </si>
  <si>
    <t>02 3 01 00000</t>
  </si>
  <si>
    <t>02 3 01 42310</t>
  </si>
  <si>
    <t>02 3 01 42320</t>
  </si>
  <si>
    <t>02 3 01 42330</t>
  </si>
  <si>
    <t>Обеспечение деятельности музеев</t>
  </si>
  <si>
    <t>Обеспечение деятельности библиотек</t>
  </si>
  <si>
    <t>Обеспечение деятельности клубов и культурно-досуговых центров</t>
  </si>
  <si>
    <t>99 0 00 07411</t>
  </si>
  <si>
    <t>Развитие архивного дела</t>
  </si>
  <si>
    <t>08 Е 00 00000</t>
  </si>
  <si>
    <t>08 Е 01 00000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</si>
  <si>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</si>
  <si>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44020</t>
  </si>
  <si>
    <t>Основное мероприятие «Обеспечение охраны объектов животного мира»</t>
  </si>
  <si>
    <t>Проведение мероприятий для детей и молодежи</t>
  </si>
  <si>
    <t>Основное мероприятие «Развитие системы мер социальной поддержки семей»</t>
  </si>
  <si>
    <t>99 0 00 29900</t>
  </si>
  <si>
    <t>Обеспечение деятельности централизованных бухгалтерий</t>
  </si>
  <si>
    <t xml:space="preserve">               к Решению Совета Верхнеуслонского</t>
  </si>
  <si>
    <t>Функционирование местных администраций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</si>
  <si>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</si>
  <si>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Расходы на выплату персоналу в целях обеспечения выполнения 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</si>
  <si>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02 1 01 25370</t>
  </si>
  <si>
    <t>Развитие дошкольных образовательных организаций</t>
  </si>
  <si>
    <t>Субсидии бюджетным, автономным учреждениям и иным некоммерческим организациям</t>
  </si>
  <si>
    <t>Обеспечение деятельности учреждений молодежной политики</t>
  </si>
  <si>
    <t>Развитие библиотечного дела</t>
  </si>
  <si>
    <t>Мероприятия в области культуры</t>
  </si>
  <si>
    <t>Другие вопросы в области культуры, кинематографии</t>
  </si>
  <si>
    <t>Централизованная бухгалтерия (культура)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</si>
  <si>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</si>
  <si>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</si>
  <si>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</si>
  <si>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Дотации на выравнивание бюджетной обеспеченности</t>
  </si>
  <si>
    <t>99 0 00 25350</t>
  </si>
  <si>
    <t>Жилищно-коммунальное хозяйство</t>
  </si>
  <si>
    <t>Жилищное хозяйство</t>
  </si>
  <si>
    <t>Другие вопросы в области жилищно-комунального хозяйства</t>
  </si>
  <si>
    <t>Реализация государственных полномочий по осуществлению государственного контроля и надзора в области долевого строительства многоквартирных домов и (или) иных объектов недвижимости</t>
  </si>
  <si>
    <t>Физическая культура и спорт</t>
  </si>
  <si>
    <t>Массовый спорт</t>
  </si>
  <si>
    <t>Мероприятия физической культуры и спорта в области массового спорта</t>
  </si>
  <si>
    <t>02 1 03 00000</t>
  </si>
  <si>
    <t>02 1 03 42000</t>
  </si>
  <si>
    <t>02 2 02 42100</t>
  </si>
  <si>
    <t>02 2 08 25280</t>
  </si>
  <si>
    <t>10 4 01 43190</t>
  </si>
  <si>
    <t>02 2 08 25301</t>
  </si>
  <si>
    <t>08 4 01 44091</t>
  </si>
  <si>
    <t>08 1 01 44090</t>
  </si>
  <si>
    <t>08 3 01 00000</t>
  </si>
  <si>
    <t>08 3 01 44090</t>
  </si>
  <si>
    <t>08 6 01 10990</t>
  </si>
  <si>
    <t>08 Ж 01 45200</t>
  </si>
  <si>
    <t>07 0 00 00000</t>
  </si>
  <si>
    <t>Реализация государственной политики в области архивного дела</t>
  </si>
  <si>
    <t>06 1 01 10990</t>
  </si>
  <si>
    <t>04 5 01 96010</t>
  </si>
  <si>
    <t>08 0 00 00000</t>
  </si>
  <si>
    <t>02 5 02 45200</t>
  </si>
  <si>
    <t>99 0 00 25320</t>
  </si>
  <si>
    <t>99 0 00 49100</t>
  </si>
  <si>
    <t>10 1 01 12870</t>
  </si>
  <si>
    <t>Охрана объектов растительного и животного мира и среды их обитания</t>
  </si>
  <si>
    <t>Программа развития учреждений художественно-эстетической направленности</t>
  </si>
  <si>
    <t>муниципального района</t>
  </si>
  <si>
    <t>(тыс.рублей)</t>
  </si>
  <si>
    <t>99 0 00 80040</t>
  </si>
  <si>
    <t>99 0 00 80060</t>
  </si>
  <si>
    <t>02 2 08 25302</t>
  </si>
  <si>
    <t>Оказание других видов социальной помощи (питание учащихся)</t>
  </si>
  <si>
    <t>300</t>
  </si>
  <si>
    <t>Мероприятия по охране окружающей среды</t>
  </si>
  <si>
    <t>Д1 0 00 03650</t>
  </si>
  <si>
    <t>Реализация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РТ</t>
  </si>
  <si>
    <t>24 1 01 25390</t>
  </si>
  <si>
    <t>01 1 02 02110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</si>
  <si>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</si>
  <si>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 xml:space="preserve">               от _____________ 2016 года № _____</t>
  </si>
  <si>
    <t>Прочие межбюджетные трансферты бюджетам субъектов Российской Федерации и муниципальных образований общего характера</t>
  </si>
  <si>
    <t xml:space="preserve">               Приложение № 8</t>
  </si>
  <si>
    <t>Верхнеуслонского мунципального района</t>
  </si>
  <si>
    <t xml:space="preserve">           муниципального района "О бюджете</t>
  </si>
  <si>
    <t>к Решению Совета Верхнеуслонского</t>
  </si>
  <si>
    <t>муниципального района "О бюджете</t>
  </si>
  <si>
    <t>Субсидии бюджету субъекта Российской Федерации из местных бюджетов для формирования регионального фонда финансовой поддержки поселений(отрицательные трансферты)</t>
  </si>
  <si>
    <t>Программа реализаци антикоррупционной политики в Верхнеуслонском муниципальном районе  на 2015-2020 годы</t>
  </si>
  <si>
    <t>75 0 00 00000</t>
  </si>
  <si>
    <t>76 0 00 10990</t>
  </si>
  <si>
    <t>Государственная регистрация актов гражданского состояния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</si>
  <si>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</si>
  <si>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</si>
  <si>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комисариаты</t>
  </si>
  <si>
    <t>Приложение №8</t>
  </si>
  <si>
    <t>99 0 00 51200</t>
  </si>
  <si>
    <t>Субвенции по состанвлению (изменению) списков кандидатов в писяжные заседатели федеральных судов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</si>
  <si>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</si>
  <si>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Программа "Охрана окружающей среды Верхнеуслонского муниципального района на 2017-2019 годы"</t>
  </si>
  <si>
    <t>Комплексная программа по профилактике правонарушений в Верхнеуслонском муниципальном районе Республики Татарстан на 2017-2020 годы</t>
  </si>
  <si>
    <t>Программа по повышению безопасности дорожного движения по Верхнеуслонскому муниципальному району на 2018 год</t>
  </si>
  <si>
    <t>Муниципальная программа профилактики терроризма и экстремизма в Верхнеуслонском муниципальном районе  на 2018-2020 годы</t>
  </si>
  <si>
    <t>99 0 00 25400</t>
  </si>
  <si>
    <t>99 0 00 59300</t>
  </si>
  <si>
    <t>99 0 00 02043</t>
  </si>
  <si>
    <t>99 0 00 20860</t>
  </si>
  <si>
    <t>03 5 01 00000</t>
  </si>
  <si>
    <t>03 5 01 13200</t>
  </si>
  <si>
    <t>99 0 00 51180</t>
  </si>
  <si>
    <t>09 1 01 00000</t>
  </si>
  <si>
    <t>09 0 00 00000</t>
  </si>
  <si>
    <t>09 1 01 74460</t>
  </si>
  <si>
    <t>10 4 01 43100</t>
  </si>
  <si>
    <t>07 0 00 22670</t>
  </si>
  <si>
    <t>Распределение бюджетных ассигнований по разделам и  подразделам, целевым статьям, группам видов расходов классификации расходов  бюджета Верхнеуслонского муниципального района на 2019 год</t>
  </si>
  <si>
    <t>на 2019 год и на плановый период 2020 и 2021 годов"</t>
  </si>
  <si>
    <t>Государственная программа «Защита населения и территорий от чрезвычайных ситуаций, обеспечение пожарной безопасности и безопасности людей на водных объектах в Республике Татарстан на 2014 – 2020 годы»</t>
  </si>
  <si>
    <t>Управление организацией и проведением мероприятий в области гражданской обороны и защиты в чрезвычайных ситуациях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</si>
  <si>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Верхнеуслонского муниципального района, в 2019 году</t>
  </si>
  <si>
    <t xml:space="preserve">Расходы на выплаты персоналу в целях обеспечения выполне-ния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</si>
  <si>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75 0 00 10990</t>
  </si>
  <si>
    <t>99 0 00 97071</t>
  </si>
  <si>
    <t>13 4 01 03170</t>
  </si>
  <si>
    <t>Диспансеризация муниципальных служащих</t>
  </si>
  <si>
    <t>Другие вопросы в области национальной безопасности и правоохранительной деятельности</t>
  </si>
  <si>
    <t>Реализация программных мероприятий</t>
  </si>
  <si>
    <t>Транспорт</t>
  </si>
  <si>
    <t>Отдельные мероприятия в области других видов транспорта</t>
  </si>
  <si>
    <t>99 0 00 92350</t>
  </si>
  <si>
    <t>Прочие выплаты</t>
  </si>
  <si>
    <t>Программа дорожных работ, выполняемых за счет средств муниципального дорожного фонда на 2019 год по Верхнеуслонскому муниципальному району</t>
  </si>
  <si>
    <t>Программа развития системы образования Верхнеуслонского муниципального района на 2018-2020 годы. Развитие общеобразовательных организаций, включая школы – детские сады</t>
  </si>
  <si>
    <t>Программа развития системы образования Верхнеуслонского муниципального района на 2018-2020 годы. Реализация дошкольного образования</t>
  </si>
  <si>
    <t>Муниципальная программа "Развитие культуры и искусства Верхнеуслонского муниципального района на 2019-2021 годы"</t>
  </si>
  <si>
    <t>14 2 09 25360</t>
  </si>
  <si>
    <t>от 14 декабря 2018 года № 39-442</t>
  </si>
  <si>
    <t>Заместитель председателя Совета,</t>
  </si>
  <si>
    <t>Заместитель Главы Верхнеуслонского</t>
  </si>
  <si>
    <t>С.В. Осянин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</si>
</sst>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97">
    <xf numFmtId="0" fontId="0" fillId="0" borderId="0" xfId="0"/>
    <xf numFmtId="2" fontId="3" fillId="2" borderId="0" xfId="0" applyNumberFormat="1" applyFont="1" applyFill="1"/>
    <xf numFmtId="2" fontId="3" fillId="2" borderId="0" xfId="0" applyNumberFormat="1" applyFont="1" applyFill="1" applyBorder="1" applyAlignment="1">
      <alignment horizontal="center" wrapText="1"/>
    </xf>
    <xf numFmtId="0" fontId="0" fillId="2" borderId="0" xfId="0" applyFill="1"/>
    <xf numFmtId="4" fontId="3" fillId="2" borderId="2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/>
    <xf numFmtId="49" fontId="5" fillId="2" borderId="3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/>
    <xf numFmtId="0" fontId="1" fillId="2" borderId="0" xfId="0" applyFont="1" applyFill="1"/>
    <xf numFmtId="49" fontId="3" fillId="2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/>
    <xf numFmtId="49" fontId="3" fillId="2" borderId="2" xfId="0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 applyProtection="1">
      <alignment horizontal="left" vertical="top"/>
    </xf>
    <xf numFmtId="0" fontId="3" fillId="2" borderId="1" xfId="0" applyFont="1" applyFill="1" applyBorder="1" applyAlignment="1">
      <alignment horizontal="left" wrapText="1"/>
    </xf>
    <xf numFmtId="49" fontId="3" fillId="2" borderId="2" xfId="0" applyNumberFormat="1" applyFont="1" applyFill="1" applyBorder="1" applyAlignment="1">
      <alignment horizontal="left" wrapText="1"/>
    </xf>
    <xf numFmtId="49" fontId="3" fillId="2" borderId="2" xfId="0" applyNumberFormat="1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/>
    <xf numFmtId="49" fontId="3" fillId="2" borderId="3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/>
    <xf numFmtId="49" fontId="5" fillId="2" borderId="2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wrapText="1"/>
    </xf>
    <xf numFmtId="0" fontId="5" fillId="2" borderId="2" xfId="0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right" wrapText="1"/>
    </xf>
    <xf numFmtId="49" fontId="0" fillId="2" borderId="0" xfId="0" applyNumberFormat="1" applyFill="1" applyAlignment="1">
      <alignment horizontal="center"/>
    </xf>
    <xf numFmtId="49" fontId="3" fillId="2" borderId="5" xfId="0" applyNumberFormat="1" applyFont="1" applyFill="1" applyBorder="1" applyAlignment="1">
      <alignment horizontal="left"/>
    </xf>
    <xf numFmtId="49" fontId="3" fillId="2" borderId="5" xfId="0" applyNumberFormat="1" applyFont="1" applyFill="1" applyBorder="1" applyAlignment="1"/>
    <xf numFmtId="0" fontId="3" fillId="2" borderId="2" xfId="0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>
      <alignment wrapText="1"/>
    </xf>
    <xf numFmtId="49" fontId="3" fillId="2" borderId="4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left" wrapText="1"/>
    </xf>
    <xf numFmtId="49" fontId="3" fillId="2" borderId="3" xfId="0" applyNumberFormat="1" applyFont="1" applyFill="1" applyBorder="1" applyAlignment="1">
      <alignment wrapText="1"/>
    </xf>
    <xf numFmtId="4" fontId="3" fillId="2" borderId="3" xfId="0" applyNumberFormat="1" applyFont="1" applyFill="1" applyBorder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49" fontId="5" fillId="2" borderId="4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0" fontId="8" fillId="2" borderId="0" xfId="0" applyFont="1" applyFill="1"/>
    <xf numFmtId="0" fontId="3" fillId="2" borderId="3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4" fontId="3" fillId="2" borderId="0" xfId="0" applyNumberFormat="1" applyFont="1" applyFill="1"/>
    <xf numFmtId="0" fontId="5" fillId="2" borderId="2" xfId="0" applyFont="1" applyFill="1" applyBorder="1" applyAlignment="1">
      <alignment horizontal="left"/>
    </xf>
    <xf numFmtId="2" fontId="5" fillId="2" borderId="2" xfId="0" applyNumberFormat="1" applyFont="1" applyFill="1" applyBorder="1" applyAlignment="1">
      <alignment horizontal="center"/>
    </xf>
    <xf numFmtId="4" fontId="5" fillId="2" borderId="2" xfId="0" applyNumberFormat="1" applyFont="1" applyFill="1" applyBorder="1" applyAlignment="1"/>
    <xf numFmtId="4" fontId="3" fillId="2" borderId="2" xfId="0" applyNumberFormat="1" applyFont="1" applyFill="1" applyBorder="1" applyAlignment="1"/>
    <xf numFmtId="4" fontId="5" fillId="2" borderId="3" xfId="0" applyNumberFormat="1" applyFont="1" applyFill="1" applyBorder="1" applyAlignment="1"/>
    <xf numFmtId="4" fontId="3" fillId="2" borderId="3" xfId="0" applyNumberFormat="1" applyFont="1" applyFill="1" applyBorder="1" applyAlignment="1"/>
    <xf numFmtId="49" fontId="3" fillId="2" borderId="6" xfId="0" applyNumberFormat="1" applyFont="1" applyFill="1" applyBorder="1" applyAlignment="1">
      <alignment wrapText="1"/>
    </xf>
    <xf numFmtId="49" fontId="3" fillId="2" borderId="7" xfId="0" applyNumberFormat="1" applyFont="1" applyFill="1" applyBorder="1" applyAlignment="1">
      <alignment horizontal="right" wrapText="1"/>
    </xf>
    <xf numFmtId="49" fontId="3" fillId="2" borderId="6" xfId="0" applyNumberFormat="1" applyFont="1" applyFill="1" applyBorder="1" applyAlignment="1">
      <alignment horizontal="left" wrapText="1"/>
    </xf>
    <xf numFmtId="49" fontId="3" fillId="2" borderId="7" xfId="0" applyNumberFormat="1" applyFont="1" applyFill="1" applyBorder="1" applyAlignment="1">
      <alignment horizontal="left" wrapText="1"/>
    </xf>
    <xf numFmtId="4" fontId="3" fillId="2" borderId="5" xfId="0" applyNumberFormat="1" applyFont="1" applyFill="1" applyBorder="1" applyAlignment="1"/>
    <xf numFmtId="4" fontId="3" fillId="2" borderId="4" xfId="0" applyNumberFormat="1" applyFont="1" applyFill="1" applyBorder="1" applyAlignment="1"/>
    <xf numFmtId="49" fontId="0" fillId="2" borderId="2" xfId="0" applyNumberFormat="1" applyFill="1" applyBorder="1" applyAlignment="1"/>
    <xf numFmtId="4" fontId="3" fillId="2" borderId="10" xfId="0" applyNumberFormat="1" applyFont="1" applyFill="1" applyBorder="1" applyAlignment="1"/>
    <xf numFmtId="4" fontId="5" fillId="2" borderId="4" xfId="0" applyNumberFormat="1" applyFont="1" applyFill="1" applyBorder="1" applyAlignment="1"/>
    <xf numFmtId="49" fontId="5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/>
    <xf numFmtId="0" fontId="3" fillId="2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vertical="top"/>
    </xf>
    <xf numFmtId="0" fontId="7" fillId="2" borderId="0" xfId="0" applyFont="1" applyFill="1" applyAlignment="1">
      <alignment vertical="top"/>
    </xf>
    <xf numFmtId="49" fontId="7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7" fillId="2" borderId="0" xfId="0" applyNumberFormat="1" applyFont="1" applyFill="1"/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2"/>
  <sheetViews>
    <sheetView tabSelected="1" topLeftCell="A184" zoomScale="120" zoomScaleNormal="120" workbookViewId="0">
      <selection activeCell="E208" sqref="E208"/>
    </sheetView>
  </sheetViews>
  <sheetFormatPr defaultRowHeight="12.75" x14ac:dyDescent="0.2"/>
  <cols>
    <col min="1" max="1" width="58.140625" style="87" customWidth="1"/>
    <col min="2" max="2" width="6" style="48" customWidth="1"/>
    <col min="3" max="3" width="5.85546875" style="48" customWidth="1"/>
    <col min="4" max="4" width="13.140625" style="48" customWidth="1"/>
    <col min="5" max="5" width="9.140625" style="48"/>
    <col min="6" max="6" width="13.140625" style="1" customWidth="1"/>
    <col min="7" max="8" width="9.140625" style="3"/>
  </cols>
  <sheetData>
    <row r="1" spans="1:6" ht="18.75" x14ac:dyDescent="0.3">
      <c r="A1" s="70"/>
      <c r="B1" s="14" t="s">
        <v>169</v>
      </c>
      <c r="C1" s="95" t="s">
        <v>182</v>
      </c>
      <c r="D1" s="96"/>
      <c r="E1" s="95"/>
      <c r="F1" s="96"/>
    </row>
    <row r="2" spans="1:6" ht="18.75" x14ac:dyDescent="0.3">
      <c r="A2" s="70"/>
      <c r="B2" s="14" t="s">
        <v>107</v>
      </c>
      <c r="C2" s="95" t="s">
        <v>172</v>
      </c>
      <c r="D2" s="96"/>
      <c r="E2" s="95"/>
      <c r="F2" s="96"/>
    </row>
    <row r="3" spans="1:6" ht="18.75" x14ac:dyDescent="0.3">
      <c r="A3" s="70"/>
      <c r="B3" s="14" t="s">
        <v>171</v>
      </c>
      <c r="C3" s="95" t="s">
        <v>173</v>
      </c>
      <c r="D3" s="96"/>
      <c r="E3" s="95"/>
      <c r="F3" s="96"/>
    </row>
    <row r="4" spans="1:6" ht="18.75" x14ac:dyDescent="0.3">
      <c r="A4" s="70"/>
      <c r="B4" s="14"/>
      <c r="C4" s="95" t="s">
        <v>170</v>
      </c>
      <c r="D4" s="96"/>
      <c r="E4" s="95"/>
      <c r="F4" s="96"/>
    </row>
    <row r="5" spans="1:6" ht="36" customHeight="1" x14ac:dyDescent="0.3">
      <c r="A5" s="70"/>
      <c r="B5" s="14"/>
      <c r="C5" s="95" t="s">
        <v>203</v>
      </c>
      <c r="D5" s="96"/>
      <c r="E5" s="95"/>
      <c r="F5" s="96"/>
    </row>
    <row r="6" spans="1:6" ht="18.75" x14ac:dyDescent="0.3">
      <c r="A6" s="70"/>
      <c r="B6" s="14" t="s">
        <v>167</v>
      </c>
      <c r="C6" s="45" t="s">
        <v>223</v>
      </c>
      <c r="D6" s="45"/>
      <c r="E6" s="45"/>
      <c r="F6" s="44"/>
    </row>
    <row r="7" spans="1:6" x14ac:dyDescent="0.2">
      <c r="A7" s="92" t="s">
        <v>202</v>
      </c>
      <c r="B7" s="93"/>
      <c r="C7" s="93"/>
      <c r="D7" s="94"/>
      <c r="E7" s="93"/>
      <c r="F7" s="92"/>
    </row>
    <row r="8" spans="1:6" ht="45" customHeight="1" x14ac:dyDescent="0.2">
      <c r="A8" s="92"/>
      <c r="B8" s="93"/>
      <c r="C8" s="93"/>
      <c r="D8" s="94"/>
      <c r="E8" s="93"/>
      <c r="F8" s="92"/>
    </row>
    <row r="9" spans="1:6" ht="11.25" customHeight="1" x14ac:dyDescent="0.2">
      <c r="A9" s="71"/>
      <c r="B9" s="15"/>
      <c r="C9" s="15"/>
      <c r="D9" s="15"/>
      <c r="E9" s="15"/>
      <c r="F9" s="2" t="s">
        <v>155</v>
      </c>
    </row>
    <row r="10" spans="1:6" ht="29.25" customHeight="1" x14ac:dyDescent="0.2">
      <c r="A10" s="72" t="s">
        <v>6</v>
      </c>
      <c r="B10" s="53" t="s">
        <v>1</v>
      </c>
      <c r="C10" s="53" t="s">
        <v>2</v>
      </c>
      <c r="D10" s="53" t="s">
        <v>3</v>
      </c>
      <c r="E10" s="53" t="s">
        <v>4</v>
      </c>
      <c r="F10" s="54" t="s">
        <v>5</v>
      </c>
    </row>
    <row r="11" spans="1:6" s="10" customFormat="1" ht="15" customHeight="1" x14ac:dyDescent="0.2">
      <c r="A11" s="73" t="s">
        <v>0</v>
      </c>
      <c r="B11" s="6" t="s">
        <v>7</v>
      </c>
      <c r="C11" s="7"/>
      <c r="D11" s="6"/>
      <c r="E11" s="7"/>
      <c r="F11" s="55">
        <f>F12+F16+F20+F31+F33+F38+F41</f>
        <v>47277.3</v>
      </c>
    </row>
    <row r="12" spans="1:6" s="10" customFormat="1" ht="16.5" customHeight="1" x14ac:dyDescent="0.2">
      <c r="A12" s="73" t="s">
        <v>8</v>
      </c>
      <c r="B12" s="6" t="s">
        <v>7</v>
      </c>
      <c r="C12" s="7" t="s">
        <v>10</v>
      </c>
      <c r="D12" s="6"/>
      <c r="E12" s="7"/>
      <c r="F12" s="55">
        <f>F13</f>
        <v>1818.5</v>
      </c>
    </row>
    <row r="13" spans="1:6" s="3" customFormat="1" ht="14.25" customHeight="1" x14ac:dyDescent="0.2">
      <c r="A13" s="74" t="s">
        <v>9</v>
      </c>
      <c r="B13" s="11" t="s">
        <v>7</v>
      </c>
      <c r="C13" s="12" t="s">
        <v>10</v>
      </c>
      <c r="D13" s="11" t="s">
        <v>79</v>
      </c>
      <c r="E13" s="12"/>
      <c r="F13" s="56">
        <f>F14</f>
        <v>1818.5</v>
      </c>
    </row>
    <row r="14" spans="1:6" s="3" customFormat="1" x14ac:dyDescent="0.2">
      <c r="A14" s="74" t="s">
        <v>11</v>
      </c>
      <c r="B14" s="11" t="s">
        <v>7</v>
      </c>
      <c r="C14" s="12" t="s">
        <v>10</v>
      </c>
      <c r="D14" s="11" t="s">
        <v>80</v>
      </c>
      <c r="E14" s="12"/>
      <c r="F14" s="56">
        <f>F15</f>
        <v>1818.5</v>
      </c>
    </row>
    <row r="15" spans="1:6" s="3" customFormat="1" ht="49.5" customHeight="1" x14ac:dyDescent="0.2">
      <c r="A15" s="74" t="s">
        <v>66</v>
      </c>
      <c r="B15" s="11" t="s">
        <v>7</v>
      </c>
      <c r="C15" s="11" t="s">
        <v>10</v>
      </c>
      <c r="D15" s="11" t="s">
        <v>80</v>
      </c>
      <c r="E15" s="11" t="s">
        <v>59</v>
      </c>
      <c r="F15" s="56">
        <v>1818.5</v>
      </c>
    </row>
    <row r="16" spans="1:6" s="10" customFormat="1" ht="15.75" customHeight="1" x14ac:dyDescent="0.2">
      <c r="A16" s="73" t="s">
        <v>67</v>
      </c>
      <c r="B16" s="6" t="s">
        <v>7</v>
      </c>
      <c r="C16" s="7" t="s">
        <v>15</v>
      </c>
      <c r="D16" s="6"/>
      <c r="E16" s="7"/>
      <c r="F16" s="55">
        <f>F17</f>
        <v>8027.6</v>
      </c>
    </row>
    <row r="17" spans="1:6" s="3" customFormat="1" ht="14.25" customHeight="1" x14ac:dyDescent="0.2">
      <c r="A17" s="74" t="s">
        <v>14</v>
      </c>
      <c r="B17" s="11" t="s">
        <v>7</v>
      </c>
      <c r="C17" s="12" t="s">
        <v>15</v>
      </c>
      <c r="D17" s="11" t="s">
        <v>81</v>
      </c>
      <c r="E17" s="12"/>
      <c r="F17" s="56">
        <f>F18+F19</f>
        <v>8027.6</v>
      </c>
    </row>
    <row r="18" spans="1:6" s="3" customFormat="1" ht="54" customHeight="1" x14ac:dyDescent="0.2">
      <c r="A18" s="74" t="s">
        <v>66</v>
      </c>
      <c r="B18" s="11" t="s">
        <v>7</v>
      </c>
      <c r="C18" s="11" t="s">
        <v>15</v>
      </c>
      <c r="D18" s="11" t="s">
        <v>81</v>
      </c>
      <c r="E18" s="11" t="s">
        <v>59</v>
      </c>
      <c r="F18" s="56">
        <v>4938.7</v>
      </c>
    </row>
    <row r="19" spans="1:6" s="3" customFormat="1" ht="28.5" customHeight="1" x14ac:dyDescent="0.2">
      <c r="A19" s="74" t="s">
        <v>65</v>
      </c>
      <c r="B19" s="11" t="s">
        <v>7</v>
      </c>
      <c r="C19" s="11" t="s">
        <v>15</v>
      </c>
      <c r="D19" s="11" t="s">
        <v>81</v>
      </c>
      <c r="E19" s="11" t="s">
        <v>57</v>
      </c>
      <c r="F19" s="56">
        <v>3088.9</v>
      </c>
    </row>
    <row r="20" spans="1:6" s="10" customFormat="1" ht="13.5" customHeight="1" x14ac:dyDescent="0.2">
      <c r="A20" s="73" t="s">
        <v>108</v>
      </c>
      <c r="B20" s="6" t="s">
        <v>7</v>
      </c>
      <c r="C20" s="7" t="s">
        <v>13</v>
      </c>
      <c r="D20" s="6"/>
      <c r="E20" s="7"/>
      <c r="F20" s="55">
        <f>F21+F23+F25+F29</f>
        <v>13989.1</v>
      </c>
    </row>
    <row r="21" spans="1:6" s="3" customFormat="1" ht="13.5" customHeight="1" x14ac:dyDescent="0.2">
      <c r="A21" s="74" t="s">
        <v>68</v>
      </c>
      <c r="B21" s="11" t="s">
        <v>7</v>
      </c>
      <c r="C21" s="12" t="s">
        <v>13</v>
      </c>
      <c r="D21" s="11" t="s">
        <v>158</v>
      </c>
      <c r="E21" s="12"/>
      <c r="F21" s="56">
        <f>F22</f>
        <v>341.4</v>
      </c>
    </row>
    <row r="22" spans="1:6" s="3" customFormat="1" ht="52.5" customHeight="1" x14ac:dyDescent="0.2">
      <c r="A22" s="74" t="s">
        <v>66</v>
      </c>
      <c r="B22" s="11" t="s">
        <v>7</v>
      </c>
      <c r="C22" s="11" t="s">
        <v>13</v>
      </c>
      <c r="D22" s="11" t="s">
        <v>158</v>
      </c>
      <c r="E22" s="11" t="s">
        <v>59</v>
      </c>
      <c r="F22" s="56">
        <v>341.4</v>
      </c>
    </row>
    <row r="23" spans="1:6" s="3" customFormat="1" ht="37.5" customHeight="1" x14ac:dyDescent="0.2">
      <c r="A23" s="74" t="s">
        <v>163</v>
      </c>
      <c r="B23" s="11" t="s">
        <v>7</v>
      </c>
      <c r="C23" s="12" t="s">
        <v>13</v>
      </c>
      <c r="D23" s="11" t="s">
        <v>164</v>
      </c>
      <c r="E23" s="12"/>
      <c r="F23" s="56">
        <f>F24</f>
        <v>2.8</v>
      </c>
    </row>
    <row r="24" spans="1:6" s="3" customFormat="1" ht="55.5" customHeight="1" x14ac:dyDescent="0.2">
      <c r="A24" s="74" t="s">
        <v>66</v>
      </c>
      <c r="B24" s="11" t="s">
        <v>7</v>
      </c>
      <c r="C24" s="11" t="s">
        <v>13</v>
      </c>
      <c r="D24" s="11" t="s">
        <v>164</v>
      </c>
      <c r="E24" s="11" t="s">
        <v>59</v>
      </c>
      <c r="F24" s="56">
        <v>2.8</v>
      </c>
    </row>
    <row r="25" spans="1:6" s="3" customFormat="1" ht="15" customHeight="1" x14ac:dyDescent="0.2">
      <c r="A25" s="74" t="s">
        <v>14</v>
      </c>
      <c r="B25" s="11" t="s">
        <v>7</v>
      </c>
      <c r="C25" s="12" t="s">
        <v>13</v>
      </c>
      <c r="D25" s="11" t="s">
        <v>81</v>
      </c>
      <c r="E25" s="12"/>
      <c r="F25" s="56">
        <f>F26+F27+F28</f>
        <v>13303.5</v>
      </c>
    </row>
    <row r="26" spans="1:6" s="3" customFormat="1" ht="54.75" customHeight="1" x14ac:dyDescent="0.2">
      <c r="A26" s="74" t="s">
        <v>66</v>
      </c>
      <c r="B26" s="11" t="s">
        <v>7</v>
      </c>
      <c r="C26" s="11" t="s">
        <v>13</v>
      </c>
      <c r="D26" s="11" t="s">
        <v>81</v>
      </c>
      <c r="E26" s="11" t="s">
        <v>59</v>
      </c>
      <c r="F26" s="56">
        <v>9963.2000000000007</v>
      </c>
    </row>
    <row r="27" spans="1:6" s="3" customFormat="1" ht="27" customHeight="1" x14ac:dyDescent="0.2">
      <c r="A27" s="74" t="s">
        <v>65</v>
      </c>
      <c r="B27" s="11" t="s">
        <v>7</v>
      </c>
      <c r="C27" s="11" t="s">
        <v>13</v>
      </c>
      <c r="D27" s="11" t="s">
        <v>81</v>
      </c>
      <c r="E27" s="11" t="s">
        <v>57</v>
      </c>
      <c r="F27" s="56">
        <v>3340.3</v>
      </c>
    </row>
    <row r="28" spans="1:6" s="3" customFormat="1" ht="14.25" customHeight="1" x14ac:dyDescent="0.2">
      <c r="A28" s="74" t="s">
        <v>71</v>
      </c>
      <c r="B28" s="11" t="s">
        <v>7</v>
      </c>
      <c r="C28" s="11" t="s">
        <v>13</v>
      </c>
      <c r="D28" s="11" t="s">
        <v>81</v>
      </c>
      <c r="E28" s="11" t="s">
        <v>55</v>
      </c>
      <c r="F28" s="56"/>
    </row>
    <row r="29" spans="1:6" s="3" customFormat="1" ht="14.25" customHeight="1" x14ac:dyDescent="0.2">
      <c r="A29" s="74" t="s">
        <v>42</v>
      </c>
      <c r="B29" s="11" t="s">
        <v>7</v>
      </c>
      <c r="C29" s="12" t="s">
        <v>13</v>
      </c>
      <c r="D29" s="11" t="s">
        <v>82</v>
      </c>
      <c r="E29" s="12"/>
      <c r="F29" s="56">
        <f>F30</f>
        <v>341.4</v>
      </c>
    </row>
    <row r="30" spans="1:6" s="3" customFormat="1" ht="40.5" customHeight="1" x14ac:dyDescent="0.2">
      <c r="A30" s="74" t="s">
        <v>66</v>
      </c>
      <c r="B30" s="11" t="s">
        <v>7</v>
      </c>
      <c r="C30" s="11" t="s">
        <v>13</v>
      </c>
      <c r="D30" s="11" t="s">
        <v>82</v>
      </c>
      <c r="E30" s="11" t="s">
        <v>59</v>
      </c>
      <c r="F30" s="56">
        <v>341.4</v>
      </c>
    </row>
    <row r="31" spans="1:6" s="3" customFormat="1" ht="27" customHeight="1" x14ac:dyDescent="0.2">
      <c r="A31" s="73" t="s">
        <v>184</v>
      </c>
      <c r="B31" s="6" t="s">
        <v>7</v>
      </c>
      <c r="C31" s="7" t="s">
        <v>22</v>
      </c>
      <c r="D31" s="6" t="s">
        <v>183</v>
      </c>
      <c r="E31" s="7"/>
      <c r="F31" s="55">
        <f>F32</f>
        <v>5.9</v>
      </c>
    </row>
    <row r="32" spans="1:6" s="3" customFormat="1" ht="40.5" customHeight="1" x14ac:dyDescent="0.2">
      <c r="A32" s="74" t="s">
        <v>66</v>
      </c>
      <c r="B32" s="11" t="s">
        <v>7</v>
      </c>
      <c r="C32" s="11" t="s">
        <v>22</v>
      </c>
      <c r="D32" s="11" t="s">
        <v>183</v>
      </c>
      <c r="E32" s="11" t="s">
        <v>59</v>
      </c>
      <c r="F32" s="56">
        <v>5.9</v>
      </c>
    </row>
    <row r="33" spans="1:6" s="3" customFormat="1" ht="27" customHeight="1" x14ac:dyDescent="0.2">
      <c r="A33" s="73" t="s">
        <v>16</v>
      </c>
      <c r="B33" s="6" t="s">
        <v>7</v>
      </c>
      <c r="C33" s="7" t="s">
        <v>17</v>
      </c>
      <c r="D33" s="6"/>
      <c r="E33" s="7"/>
      <c r="F33" s="55">
        <f>F34</f>
        <v>5109.1000000000004</v>
      </c>
    </row>
    <row r="34" spans="1:6" s="3" customFormat="1" ht="13.5" customHeight="1" x14ac:dyDescent="0.2">
      <c r="A34" s="74" t="s">
        <v>14</v>
      </c>
      <c r="B34" s="11" t="s">
        <v>7</v>
      </c>
      <c r="C34" s="12" t="s">
        <v>17</v>
      </c>
      <c r="D34" s="11" t="s">
        <v>81</v>
      </c>
      <c r="E34" s="12"/>
      <c r="F34" s="56">
        <f>F35+F36+F37</f>
        <v>5109.1000000000004</v>
      </c>
    </row>
    <row r="35" spans="1:6" s="3" customFormat="1" ht="14.25" customHeight="1" x14ac:dyDescent="0.2">
      <c r="A35" s="74" t="s">
        <v>66</v>
      </c>
      <c r="B35" s="11" t="s">
        <v>7</v>
      </c>
      <c r="C35" s="11" t="s">
        <v>17</v>
      </c>
      <c r="D35" s="11" t="s">
        <v>81</v>
      </c>
      <c r="E35" s="11" t="s">
        <v>59</v>
      </c>
      <c r="F35" s="56">
        <v>3889.2</v>
      </c>
    </row>
    <row r="36" spans="1:6" s="3" customFormat="1" ht="30.75" customHeight="1" x14ac:dyDescent="0.2">
      <c r="A36" s="74" t="s">
        <v>65</v>
      </c>
      <c r="B36" s="11" t="s">
        <v>7</v>
      </c>
      <c r="C36" s="11" t="s">
        <v>17</v>
      </c>
      <c r="D36" s="11" t="s">
        <v>81</v>
      </c>
      <c r="E36" s="11" t="s">
        <v>57</v>
      </c>
      <c r="F36" s="56">
        <v>1219.9000000000001</v>
      </c>
    </row>
    <row r="37" spans="1:6" s="3" customFormat="1" ht="16.5" customHeight="1" x14ac:dyDescent="0.2">
      <c r="A37" s="74" t="s">
        <v>71</v>
      </c>
      <c r="B37" s="11" t="s">
        <v>7</v>
      </c>
      <c r="C37" s="11" t="s">
        <v>17</v>
      </c>
      <c r="D37" s="11" t="s">
        <v>81</v>
      </c>
      <c r="E37" s="11" t="s">
        <v>55</v>
      </c>
      <c r="F37" s="56"/>
    </row>
    <row r="38" spans="1:6" s="10" customFormat="1" ht="15" customHeight="1" x14ac:dyDescent="0.2">
      <c r="A38" s="73" t="s">
        <v>69</v>
      </c>
      <c r="B38" s="6" t="s">
        <v>7</v>
      </c>
      <c r="C38" s="7" t="s">
        <v>37</v>
      </c>
      <c r="D38" s="6"/>
      <c r="E38" s="7"/>
      <c r="F38" s="55">
        <f>F39</f>
        <v>2726.2</v>
      </c>
    </row>
    <row r="39" spans="1:6" s="3" customFormat="1" x14ac:dyDescent="0.2">
      <c r="A39" s="74" t="s">
        <v>70</v>
      </c>
      <c r="B39" s="11" t="s">
        <v>7</v>
      </c>
      <c r="C39" s="12" t="s">
        <v>37</v>
      </c>
      <c r="D39" s="11" t="s">
        <v>96</v>
      </c>
      <c r="E39" s="12"/>
      <c r="F39" s="56">
        <f>F40</f>
        <v>2726.2</v>
      </c>
    </row>
    <row r="40" spans="1:6" s="3" customFormat="1" ht="14.25" customHeight="1" x14ac:dyDescent="0.2">
      <c r="A40" s="74" t="s">
        <v>71</v>
      </c>
      <c r="B40" s="11" t="s">
        <v>7</v>
      </c>
      <c r="C40" s="11" t="s">
        <v>37</v>
      </c>
      <c r="D40" s="11" t="s">
        <v>96</v>
      </c>
      <c r="E40" s="11" t="s">
        <v>55</v>
      </c>
      <c r="F40" s="56">
        <v>2726.2</v>
      </c>
    </row>
    <row r="41" spans="1:6" s="3" customFormat="1" ht="15" customHeight="1" x14ac:dyDescent="0.2">
      <c r="A41" s="75" t="s">
        <v>18</v>
      </c>
      <c r="B41" s="8" t="s">
        <v>7</v>
      </c>
      <c r="C41" s="9" t="s">
        <v>40</v>
      </c>
      <c r="D41" s="8"/>
      <c r="E41" s="9"/>
      <c r="F41" s="57">
        <f>F42+F46+F49+F53+F55+F59+F61+F63+F65+F67+F69+F71+F73+F77+F82+F80</f>
        <v>15600.900000000001</v>
      </c>
    </row>
    <row r="42" spans="1:6" s="3" customFormat="1" ht="44.25" customHeight="1" x14ac:dyDescent="0.2">
      <c r="A42" s="74" t="s">
        <v>109</v>
      </c>
      <c r="B42" s="16" t="s">
        <v>7</v>
      </c>
      <c r="C42" s="17">
        <v>13</v>
      </c>
      <c r="D42" s="16" t="s">
        <v>148</v>
      </c>
      <c r="E42" s="18"/>
      <c r="F42" s="4">
        <f>F43+F44+F45</f>
        <v>5506.5499999999993</v>
      </c>
    </row>
    <row r="43" spans="1:6" s="3" customFormat="1" ht="52.5" customHeight="1" x14ac:dyDescent="0.2">
      <c r="A43" s="74" t="s">
        <v>110</v>
      </c>
      <c r="B43" s="16" t="s">
        <v>7</v>
      </c>
      <c r="C43" s="16">
        <v>13</v>
      </c>
      <c r="D43" s="16" t="s">
        <v>148</v>
      </c>
      <c r="E43" s="16">
        <v>100</v>
      </c>
      <c r="F43" s="4">
        <v>4778.8999999999996</v>
      </c>
    </row>
    <row r="44" spans="1:6" s="3" customFormat="1" ht="27" customHeight="1" x14ac:dyDescent="0.2">
      <c r="A44" s="74" t="s">
        <v>65</v>
      </c>
      <c r="B44" s="16" t="s">
        <v>7</v>
      </c>
      <c r="C44" s="16">
        <v>13</v>
      </c>
      <c r="D44" s="16" t="s">
        <v>148</v>
      </c>
      <c r="E44" s="16">
        <v>200</v>
      </c>
      <c r="F44" s="4">
        <v>727.65</v>
      </c>
    </row>
    <row r="45" spans="1:6" s="3" customFormat="1" x14ac:dyDescent="0.2">
      <c r="A45" s="74" t="s">
        <v>71</v>
      </c>
      <c r="B45" s="16" t="s">
        <v>7</v>
      </c>
      <c r="C45" s="16" t="s">
        <v>40</v>
      </c>
      <c r="D45" s="16" t="s">
        <v>148</v>
      </c>
      <c r="E45" s="16" t="s">
        <v>55</v>
      </c>
      <c r="F45" s="4"/>
    </row>
    <row r="46" spans="1:6" s="10" customFormat="1" ht="17.25" customHeight="1" x14ac:dyDescent="0.2">
      <c r="A46" s="74" t="s">
        <v>44</v>
      </c>
      <c r="B46" s="11" t="s">
        <v>7</v>
      </c>
      <c r="C46" s="12" t="s">
        <v>40</v>
      </c>
      <c r="D46" s="11" t="s">
        <v>85</v>
      </c>
      <c r="E46" s="12"/>
      <c r="F46" s="56">
        <f>F47+F48</f>
        <v>992.30000000000007</v>
      </c>
    </row>
    <row r="47" spans="1:6" s="3" customFormat="1" ht="53.25" customHeight="1" x14ac:dyDescent="0.2">
      <c r="A47" s="74" t="s">
        <v>66</v>
      </c>
      <c r="B47" s="11" t="s">
        <v>7</v>
      </c>
      <c r="C47" s="11" t="s">
        <v>40</v>
      </c>
      <c r="D47" s="11" t="s">
        <v>85</v>
      </c>
      <c r="E47" s="11" t="s">
        <v>59</v>
      </c>
      <c r="F47" s="56">
        <v>966.1</v>
      </c>
    </row>
    <row r="48" spans="1:6" s="3" customFormat="1" ht="28.5" customHeight="1" x14ac:dyDescent="0.2">
      <c r="A48" s="74" t="s">
        <v>65</v>
      </c>
      <c r="B48" s="11" t="s">
        <v>7</v>
      </c>
      <c r="C48" s="11" t="s">
        <v>40</v>
      </c>
      <c r="D48" s="11" t="s">
        <v>85</v>
      </c>
      <c r="E48" s="11" t="s">
        <v>57</v>
      </c>
      <c r="F48" s="56">
        <v>26.2</v>
      </c>
    </row>
    <row r="49" spans="1:6" s="3" customFormat="1" ht="15.75" customHeight="1" x14ac:dyDescent="0.2">
      <c r="A49" s="74" t="s">
        <v>97</v>
      </c>
      <c r="B49" s="11" t="s">
        <v>7</v>
      </c>
      <c r="C49" s="12" t="s">
        <v>40</v>
      </c>
      <c r="D49" s="11" t="s">
        <v>98</v>
      </c>
      <c r="E49" s="13"/>
      <c r="F49" s="5">
        <f>F50</f>
        <v>360.9</v>
      </c>
    </row>
    <row r="50" spans="1:6" s="3" customFormat="1" ht="15.75" customHeight="1" x14ac:dyDescent="0.2">
      <c r="A50" s="74" t="s">
        <v>144</v>
      </c>
      <c r="B50" s="11" t="s">
        <v>7</v>
      </c>
      <c r="C50" s="12" t="s">
        <v>40</v>
      </c>
      <c r="D50" s="11" t="s">
        <v>99</v>
      </c>
      <c r="E50" s="13"/>
      <c r="F50" s="5">
        <f>F51</f>
        <v>360.9</v>
      </c>
    </row>
    <row r="51" spans="1:6" s="3" customFormat="1" ht="27" customHeight="1" x14ac:dyDescent="0.2">
      <c r="A51" s="74" t="s">
        <v>100</v>
      </c>
      <c r="B51" s="11" t="s">
        <v>7</v>
      </c>
      <c r="C51" s="12" t="s">
        <v>40</v>
      </c>
      <c r="D51" s="11" t="s">
        <v>101</v>
      </c>
      <c r="E51" s="13"/>
      <c r="F51" s="5">
        <f>F52</f>
        <v>360.9</v>
      </c>
    </row>
    <row r="52" spans="1:6" s="3" customFormat="1" ht="51.75" customHeight="1" x14ac:dyDescent="0.2">
      <c r="A52" s="74" t="s">
        <v>66</v>
      </c>
      <c r="B52" s="11" t="s">
        <v>7</v>
      </c>
      <c r="C52" s="11" t="s">
        <v>40</v>
      </c>
      <c r="D52" s="11" t="s">
        <v>101</v>
      </c>
      <c r="E52" s="11" t="s">
        <v>59</v>
      </c>
      <c r="F52" s="5">
        <v>360.9</v>
      </c>
    </row>
    <row r="53" spans="1:6" s="3" customFormat="1" ht="27" customHeight="1" x14ac:dyDescent="0.2">
      <c r="A53" s="74" t="s">
        <v>189</v>
      </c>
      <c r="B53" s="11" t="s">
        <v>7</v>
      </c>
      <c r="C53" s="12" t="s">
        <v>40</v>
      </c>
      <c r="D53" s="11" t="s">
        <v>176</v>
      </c>
      <c r="E53" s="12"/>
      <c r="F53" s="56">
        <f>F54</f>
        <v>50</v>
      </c>
    </row>
    <row r="54" spans="1:6" s="3" customFormat="1" ht="53.25" customHeight="1" x14ac:dyDescent="0.2">
      <c r="A54" s="74" t="s">
        <v>66</v>
      </c>
      <c r="B54" s="11" t="s">
        <v>7</v>
      </c>
      <c r="C54" s="11" t="s">
        <v>40</v>
      </c>
      <c r="D54" s="11" t="s">
        <v>176</v>
      </c>
      <c r="E54" s="11" t="s">
        <v>57</v>
      </c>
      <c r="F54" s="56">
        <v>50</v>
      </c>
    </row>
    <row r="55" spans="1:6" s="3" customFormat="1" ht="15.75" customHeight="1" x14ac:dyDescent="0.2">
      <c r="A55" s="74" t="s">
        <v>14</v>
      </c>
      <c r="B55" s="11" t="s">
        <v>7</v>
      </c>
      <c r="C55" s="12" t="s">
        <v>40</v>
      </c>
      <c r="D55" s="11" t="s">
        <v>81</v>
      </c>
      <c r="E55" s="12"/>
      <c r="F55" s="56">
        <f>F56+F57+F58</f>
        <v>2302</v>
      </c>
    </row>
    <row r="56" spans="1:6" s="3" customFormat="1" ht="51.75" customHeight="1" x14ac:dyDescent="0.2">
      <c r="A56" s="74" t="s">
        <v>66</v>
      </c>
      <c r="B56" s="11" t="s">
        <v>7</v>
      </c>
      <c r="C56" s="11" t="s">
        <v>40</v>
      </c>
      <c r="D56" s="11" t="s">
        <v>81</v>
      </c>
      <c r="E56" s="11" t="s">
        <v>59</v>
      </c>
      <c r="F56" s="56">
        <v>1437.2</v>
      </c>
    </row>
    <row r="57" spans="1:6" s="3" customFormat="1" ht="27" customHeight="1" x14ac:dyDescent="0.2">
      <c r="A57" s="74" t="s">
        <v>65</v>
      </c>
      <c r="B57" s="11" t="s">
        <v>7</v>
      </c>
      <c r="C57" s="11" t="s">
        <v>40</v>
      </c>
      <c r="D57" s="11" t="s">
        <v>81</v>
      </c>
      <c r="E57" s="11" t="s">
        <v>57</v>
      </c>
      <c r="F57" s="56">
        <v>856.9</v>
      </c>
    </row>
    <row r="58" spans="1:6" s="3" customFormat="1" ht="15.75" customHeight="1" x14ac:dyDescent="0.2">
      <c r="A58" s="74" t="s">
        <v>71</v>
      </c>
      <c r="B58" s="11" t="s">
        <v>7</v>
      </c>
      <c r="C58" s="11" t="s">
        <v>40</v>
      </c>
      <c r="D58" s="11" t="s">
        <v>81</v>
      </c>
      <c r="E58" s="11" t="s">
        <v>55</v>
      </c>
      <c r="F58" s="56">
        <v>7.9</v>
      </c>
    </row>
    <row r="59" spans="1:6" s="3" customFormat="1" ht="30" customHeight="1" x14ac:dyDescent="0.2">
      <c r="A59" s="74" t="s">
        <v>175</v>
      </c>
      <c r="B59" s="11" t="s">
        <v>7</v>
      </c>
      <c r="C59" s="12" t="s">
        <v>40</v>
      </c>
      <c r="D59" s="11" t="s">
        <v>192</v>
      </c>
      <c r="E59" s="12"/>
      <c r="F59" s="56">
        <f>F60</f>
        <v>50</v>
      </c>
    </row>
    <row r="60" spans="1:6" s="3" customFormat="1" ht="53.25" customHeight="1" x14ac:dyDescent="0.2">
      <c r="A60" s="74" t="s">
        <v>66</v>
      </c>
      <c r="B60" s="11" t="s">
        <v>7</v>
      </c>
      <c r="C60" s="11" t="s">
        <v>40</v>
      </c>
      <c r="D60" s="11" t="s">
        <v>192</v>
      </c>
      <c r="E60" s="11" t="s">
        <v>57</v>
      </c>
      <c r="F60" s="56">
        <v>50</v>
      </c>
    </row>
    <row r="61" spans="1:6" s="3" customFormat="1" x14ac:dyDescent="0.2">
      <c r="A61" s="74" t="s">
        <v>60</v>
      </c>
      <c r="B61" s="11" t="s">
        <v>7</v>
      </c>
      <c r="C61" s="12" t="s">
        <v>40</v>
      </c>
      <c r="D61" s="11" t="s">
        <v>87</v>
      </c>
      <c r="E61" s="12"/>
      <c r="F61" s="56">
        <f>F62</f>
        <v>672.3</v>
      </c>
    </row>
    <row r="62" spans="1:6" s="3" customFormat="1" ht="13.5" customHeight="1" x14ac:dyDescent="0.2">
      <c r="A62" s="74" t="s">
        <v>71</v>
      </c>
      <c r="B62" s="11" t="s">
        <v>7</v>
      </c>
      <c r="C62" s="11" t="s">
        <v>40</v>
      </c>
      <c r="D62" s="11" t="s">
        <v>87</v>
      </c>
      <c r="E62" s="11" t="s">
        <v>55</v>
      </c>
      <c r="F62" s="56">
        <v>672.3</v>
      </c>
    </row>
    <row r="63" spans="1:6" s="3" customFormat="1" ht="28.5" customHeight="1" x14ac:dyDescent="0.2">
      <c r="A63" s="74" t="s">
        <v>72</v>
      </c>
      <c r="B63" s="11" t="s">
        <v>7</v>
      </c>
      <c r="C63" s="12" t="s">
        <v>40</v>
      </c>
      <c r="D63" s="11" t="s">
        <v>83</v>
      </c>
      <c r="E63" s="12"/>
      <c r="F63" s="56">
        <f>F64</f>
        <v>370.2</v>
      </c>
    </row>
    <row r="64" spans="1:6" s="3" customFormat="1" ht="52.5" customHeight="1" x14ac:dyDescent="0.2">
      <c r="A64" s="74" t="s">
        <v>66</v>
      </c>
      <c r="B64" s="11" t="s">
        <v>7</v>
      </c>
      <c r="C64" s="11" t="s">
        <v>40</v>
      </c>
      <c r="D64" s="11" t="s">
        <v>83</v>
      </c>
      <c r="E64" s="11" t="s">
        <v>59</v>
      </c>
      <c r="F64" s="56">
        <v>370.2</v>
      </c>
    </row>
    <row r="65" spans="1:6" s="3" customFormat="1" ht="12.75" customHeight="1" x14ac:dyDescent="0.2">
      <c r="A65" s="74" t="s">
        <v>43</v>
      </c>
      <c r="B65" s="11" t="s">
        <v>7</v>
      </c>
      <c r="C65" s="12" t="s">
        <v>40</v>
      </c>
      <c r="D65" s="11" t="s">
        <v>84</v>
      </c>
      <c r="E65" s="12"/>
      <c r="F65" s="56">
        <f>F66</f>
        <v>363.5</v>
      </c>
    </row>
    <row r="66" spans="1:6" s="3" customFormat="1" ht="54.75" customHeight="1" x14ac:dyDescent="0.2">
      <c r="A66" s="74" t="s">
        <v>66</v>
      </c>
      <c r="B66" s="11" t="s">
        <v>7</v>
      </c>
      <c r="C66" s="11" t="s">
        <v>40</v>
      </c>
      <c r="D66" s="11" t="s">
        <v>84</v>
      </c>
      <c r="E66" s="11" t="s">
        <v>59</v>
      </c>
      <c r="F66" s="56">
        <v>363.5</v>
      </c>
    </row>
    <row r="67" spans="1:6" s="3" customFormat="1" ht="15" customHeight="1" x14ac:dyDescent="0.2">
      <c r="A67" s="74" t="s">
        <v>73</v>
      </c>
      <c r="B67" s="11" t="s">
        <v>7</v>
      </c>
      <c r="C67" s="12" t="s">
        <v>40</v>
      </c>
      <c r="D67" s="11" t="s">
        <v>86</v>
      </c>
      <c r="E67" s="12"/>
      <c r="F67" s="56">
        <f>F68</f>
        <v>57.7</v>
      </c>
    </row>
    <row r="68" spans="1:6" s="3" customFormat="1" ht="26.25" customHeight="1" x14ac:dyDescent="0.2">
      <c r="A68" s="74" t="s">
        <v>65</v>
      </c>
      <c r="B68" s="11" t="s">
        <v>7</v>
      </c>
      <c r="C68" s="11" t="s">
        <v>40</v>
      </c>
      <c r="D68" s="11" t="s">
        <v>86</v>
      </c>
      <c r="E68" s="11" t="s">
        <v>57</v>
      </c>
      <c r="F68" s="56">
        <v>57.7</v>
      </c>
    </row>
    <row r="69" spans="1:6" s="3" customFormat="1" ht="13.5" customHeight="1" x14ac:dyDescent="0.2">
      <c r="A69" s="74" t="s">
        <v>56</v>
      </c>
      <c r="B69" s="11" t="s">
        <v>7</v>
      </c>
      <c r="C69" s="12" t="s">
        <v>40</v>
      </c>
      <c r="D69" s="11" t="s">
        <v>123</v>
      </c>
      <c r="E69" s="12"/>
      <c r="F69" s="56">
        <f>F70</f>
        <v>0.5</v>
      </c>
    </row>
    <row r="70" spans="1:6" s="3" customFormat="1" ht="50.25" customHeight="1" x14ac:dyDescent="0.2">
      <c r="A70" s="74" t="s">
        <v>66</v>
      </c>
      <c r="B70" s="11" t="s">
        <v>7</v>
      </c>
      <c r="C70" s="11" t="s">
        <v>40</v>
      </c>
      <c r="D70" s="11" t="s">
        <v>123</v>
      </c>
      <c r="E70" s="11" t="s">
        <v>59</v>
      </c>
      <c r="F70" s="56">
        <v>0.5</v>
      </c>
    </row>
    <row r="71" spans="1:6" s="3" customFormat="1" ht="42" customHeight="1" x14ac:dyDescent="0.2">
      <c r="A71" s="74" t="s">
        <v>166</v>
      </c>
      <c r="B71" s="11" t="s">
        <v>7</v>
      </c>
      <c r="C71" s="12" t="s">
        <v>40</v>
      </c>
      <c r="D71" s="11" t="s">
        <v>190</v>
      </c>
      <c r="E71" s="12"/>
      <c r="F71" s="56">
        <f>F72</f>
        <v>17.2</v>
      </c>
    </row>
    <row r="72" spans="1:6" s="3" customFormat="1" ht="54.75" customHeight="1" x14ac:dyDescent="0.2">
      <c r="A72" s="74" t="s">
        <v>66</v>
      </c>
      <c r="B72" s="11" t="s">
        <v>7</v>
      </c>
      <c r="C72" s="11" t="s">
        <v>40</v>
      </c>
      <c r="D72" s="11" t="s">
        <v>190</v>
      </c>
      <c r="E72" s="11" t="s">
        <v>59</v>
      </c>
      <c r="F72" s="56">
        <v>17.2</v>
      </c>
    </row>
    <row r="73" spans="1:6" s="3" customFormat="1" ht="14.25" customHeight="1" x14ac:dyDescent="0.2">
      <c r="A73" s="74" t="s">
        <v>106</v>
      </c>
      <c r="B73" s="11" t="s">
        <v>7</v>
      </c>
      <c r="C73" s="12" t="s">
        <v>40</v>
      </c>
      <c r="D73" s="11" t="s">
        <v>105</v>
      </c>
      <c r="E73" s="12"/>
      <c r="F73" s="56">
        <f>F74+F75+F76</f>
        <v>3270.65</v>
      </c>
    </row>
    <row r="74" spans="1:6" s="3" customFormat="1" ht="51" x14ac:dyDescent="0.2">
      <c r="A74" s="74" t="s">
        <v>207</v>
      </c>
      <c r="B74" s="11" t="s">
        <v>7</v>
      </c>
      <c r="C74" s="11" t="s">
        <v>40</v>
      </c>
      <c r="D74" s="11" t="s">
        <v>105</v>
      </c>
      <c r="E74" s="11" t="s">
        <v>59</v>
      </c>
      <c r="F74" s="56">
        <v>2947.5</v>
      </c>
    </row>
    <row r="75" spans="1:6" s="3" customFormat="1" ht="25.5" x14ac:dyDescent="0.2">
      <c r="A75" s="74" t="s">
        <v>65</v>
      </c>
      <c r="B75" s="11" t="s">
        <v>7</v>
      </c>
      <c r="C75" s="11" t="s">
        <v>40</v>
      </c>
      <c r="D75" s="11" t="s">
        <v>105</v>
      </c>
      <c r="E75" s="11" t="s">
        <v>57</v>
      </c>
      <c r="F75" s="56">
        <v>322.85000000000002</v>
      </c>
    </row>
    <row r="76" spans="1:6" s="49" customFormat="1" ht="14.25" customHeight="1" x14ac:dyDescent="0.2">
      <c r="A76" s="74" t="s">
        <v>71</v>
      </c>
      <c r="B76" s="11" t="s">
        <v>7</v>
      </c>
      <c r="C76" s="11" t="s">
        <v>40</v>
      </c>
      <c r="D76" s="11" t="s">
        <v>105</v>
      </c>
      <c r="E76" s="11" t="s">
        <v>55</v>
      </c>
      <c r="F76" s="56">
        <v>0.3</v>
      </c>
    </row>
    <row r="77" spans="1:6" s="3" customFormat="1" x14ac:dyDescent="0.2">
      <c r="A77" s="74" t="s">
        <v>178</v>
      </c>
      <c r="B77" s="11" t="s">
        <v>7</v>
      </c>
      <c r="C77" s="12" t="s">
        <v>40</v>
      </c>
      <c r="D77" s="11" t="s">
        <v>191</v>
      </c>
      <c r="E77" s="12"/>
      <c r="F77" s="56">
        <f>F78+F79</f>
        <v>872.09999999999991</v>
      </c>
    </row>
    <row r="78" spans="1:6" s="3" customFormat="1" ht="53.25" customHeight="1" x14ac:dyDescent="0.2">
      <c r="A78" s="74" t="s">
        <v>66</v>
      </c>
      <c r="B78" s="11" t="s">
        <v>7</v>
      </c>
      <c r="C78" s="11" t="s">
        <v>40</v>
      </c>
      <c r="D78" s="11" t="s">
        <v>191</v>
      </c>
      <c r="E78" s="11" t="s">
        <v>59</v>
      </c>
      <c r="F78" s="56">
        <v>855.8</v>
      </c>
    </row>
    <row r="79" spans="1:6" s="3" customFormat="1" ht="28.9" customHeight="1" x14ac:dyDescent="0.2">
      <c r="A79" s="74" t="s">
        <v>65</v>
      </c>
      <c r="B79" s="11" t="s">
        <v>7</v>
      </c>
      <c r="C79" s="11" t="s">
        <v>40</v>
      </c>
      <c r="D79" s="11" t="s">
        <v>191</v>
      </c>
      <c r="E79" s="11" t="s">
        <v>57</v>
      </c>
      <c r="F79" s="56">
        <v>16.3</v>
      </c>
    </row>
    <row r="80" spans="1:6" s="3" customFormat="1" ht="15.75" customHeight="1" x14ac:dyDescent="0.2">
      <c r="A80" s="74" t="s">
        <v>217</v>
      </c>
      <c r="B80" s="11" t="s">
        <v>7</v>
      </c>
      <c r="C80" s="11" t="s">
        <v>40</v>
      </c>
      <c r="D80" s="11" t="s">
        <v>216</v>
      </c>
      <c r="E80" s="11"/>
      <c r="F80" s="56">
        <f>F81</f>
        <v>350</v>
      </c>
    </row>
    <row r="81" spans="1:6" s="3" customFormat="1" ht="28.9" customHeight="1" x14ac:dyDescent="0.2">
      <c r="A81" s="74" t="s">
        <v>65</v>
      </c>
      <c r="B81" s="11" t="s">
        <v>7</v>
      </c>
      <c r="C81" s="11" t="s">
        <v>40</v>
      </c>
      <c r="D81" s="11" t="s">
        <v>216</v>
      </c>
      <c r="E81" s="11" t="s">
        <v>57</v>
      </c>
      <c r="F81" s="56">
        <v>350</v>
      </c>
    </row>
    <row r="82" spans="1:6" s="3" customFormat="1" ht="16.5" customHeight="1" x14ac:dyDescent="0.2">
      <c r="A82" s="74" t="s">
        <v>211</v>
      </c>
      <c r="B82" s="11" t="s">
        <v>7</v>
      </c>
      <c r="C82" s="11" t="s">
        <v>40</v>
      </c>
      <c r="D82" s="11" t="s">
        <v>209</v>
      </c>
      <c r="E82" s="11"/>
      <c r="F82" s="56">
        <f>F83</f>
        <v>365</v>
      </c>
    </row>
    <row r="83" spans="1:6" s="3" customFormat="1" ht="28.5" customHeight="1" x14ac:dyDescent="0.2">
      <c r="A83" s="74" t="s">
        <v>65</v>
      </c>
      <c r="B83" s="11" t="s">
        <v>7</v>
      </c>
      <c r="C83" s="11" t="s">
        <v>40</v>
      </c>
      <c r="D83" s="11" t="s">
        <v>209</v>
      </c>
      <c r="E83" s="11" t="s">
        <v>57</v>
      </c>
      <c r="F83" s="56">
        <v>365</v>
      </c>
    </row>
    <row r="84" spans="1:6" s="10" customFormat="1" x14ac:dyDescent="0.2">
      <c r="A84" s="73" t="s">
        <v>179</v>
      </c>
      <c r="B84" s="6" t="s">
        <v>10</v>
      </c>
      <c r="C84" s="7"/>
      <c r="D84" s="6"/>
      <c r="E84" s="7"/>
      <c r="F84" s="55">
        <f>F85</f>
        <v>1641.7</v>
      </c>
    </row>
    <row r="85" spans="1:6" s="3" customFormat="1" x14ac:dyDescent="0.2">
      <c r="A85" s="74" t="s">
        <v>180</v>
      </c>
      <c r="B85" s="11" t="s">
        <v>10</v>
      </c>
      <c r="C85" s="12" t="s">
        <v>15</v>
      </c>
      <c r="D85" s="11"/>
      <c r="E85" s="12"/>
      <c r="F85" s="56">
        <f>F86</f>
        <v>1641.7</v>
      </c>
    </row>
    <row r="86" spans="1:6" s="3" customFormat="1" ht="25.5" x14ac:dyDescent="0.2">
      <c r="A86" s="74" t="s">
        <v>181</v>
      </c>
      <c r="B86" s="11" t="s">
        <v>10</v>
      </c>
      <c r="C86" s="12" t="s">
        <v>15</v>
      </c>
      <c r="D86" s="11" t="s">
        <v>196</v>
      </c>
      <c r="E86" s="12"/>
      <c r="F86" s="56">
        <f>F87</f>
        <v>1641.7</v>
      </c>
    </row>
    <row r="87" spans="1:6" s="3" customFormat="1" x14ac:dyDescent="0.2">
      <c r="A87" s="74" t="s">
        <v>36</v>
      </c>
      <c r="B87" s="11" t="s">
        <v>10</v>
      </c>
      <c r="C87" s="11" t="s">
        <v>15</v>
      </c>
      <c r="D87" s="11" t="s">
        <v>196</v>
      </c>
      <c r="E87" s="11" t="s">
        <v>12</v>
      </c>
      <c r="F87" s="56">
        <v>1641.7</v>
      </c>
    </row>
    <row r="88" spans="1:6" s="3" customFormat="1" ht="14.25" customHeight="1" x14ac:dyDescent="0.2">
      <c r="A88" s="73" t="s">
        <v>21</v>
      </c>
      <c r="B88" s="6" t="s">
        <v>15</v>
      </c>
      <c r="C88" s="7"/>
      <c r="D88" s="6"/>
      <c r="E88" s="7"/>
      <c r="F88" s="55">
        <f>F89+F94</f>
        <v>1752.5</v>
      </c>
    </row>
    <row r="89" spans="1:6" s="3" customFormat="1" ht="15" customHeight="1" x14ac:dyDescent="0.2">
      <c r="A89" s="74" t="s">
        <v>45</v>
      </c>
      <c r="B89" s="11" t="s">
        <v>15</v>
      </c>
      <c r="C89" s="12" t="s">
        <v>30</v>
      </c>
      <c r="D89" s="11"/>
      <c r="E89" s="12"/>
      <c r="F89" s="56">
        <f>F90</f>
        <v>1462.3</v>
      </c>
    </row>
    <row r="90" spans="1:6" s="3" customFormat="1" ht="53.45" customHeight="1" x14ac:dyDescent="0.2">
      <c r="A90" s="74" t="s">
        <v>204</v>
      </c>
      <c r="B90" s="11" t="s">
        <v>15</v>
      </c>
      <c r="C90" s="12" t="s">
        <v>30</v>
      </c>
      <c r="D90" s="11" t="s">
        <v>143</v>
      </c>
      <c r="E90" s="13"/>
      <c r="F90" s="5">
        <f>F91</f>
        <v>1462.3</v>
      </c>
    </row>
    <row r="91" spans="1:6" s="3" customFormat="1" ht="26.25" customHeight="1" x14ac:dyDescent="0.2">
      <c r="A91" s="74" t="s">
        <v>205</v>
      </c>
      <c r="B91" s="11" t="s">
        <v>15</v>
      </c>
      <c r="C91" s="12" t="s">
        <v>30</v>
      </c>
      <c r="D91" s="11" t="s">
        <v>201</v>
      </c>
      <c r="E91" s="13"/>
      <c r="F91" s="5">
        <f>F92+F93</f>
        <v>1462.3</v>
      </c>
    </row>
    <row r="92" spans="1:6" s="3" customFormat="1" ht="52.5" customHeight="1" x14ac:dyDescent="0.2">
      <c r="A92" s="74" t="s">
        <v>66</v>
      </c>
      <c r="B92" s="11" t="s">
        <v>15</v>
      </c>
      <c r="C92" s="11" t="s">
        <v>30</v>
      </c>
      <c r="D92" s="11" t="s">
        <v>201</v>
      </c>
      <c r="E92" s="11" t="s">
        <v>59</v>
      </c>
      <c r="F92" s="5">
        <v>1450.3</v>
      </c>
    </row>
    <row r="93" spans="1:6" s="3" customFormat="1" ht="28.5" customHeight="1" x14ac:dyDescent="0.2">
      <c r="A93" s="74" t="s">
        <v>65</v>
      </c>
      <c r="B93" s="11" t="s">
        <v>15</v>
      </c>
      <c r="C93" s="11" t="s">
        <v>30</v>
      </c>
      <c r="D93" s="11" t="s">
        <v>201</v>
      </c>
      <c r="E93" s="11" t="s">
        <v>57</v>
      </c>
      <c r="F93" s="5">
        <v>12</v>
      </c>
    </row>
    <row r="94" spans="1:6" s="3" customFormat="1" ht="28.5" customHeight="1" x14ac:dyDescent="0.2">
      <c r="A94" s="74" t="s">
        <v>212</v>
      </c>
      <c r="B94" s="11" t="s">
        <v>15</v>
      </c>
      <c r="C94" s="11" t="s">
        <v>19</v>
      </c>
      <c r="D94" s="11"/>
      <c r="E94" s="11"/>
      <c r="F94" s="5">
        <f>F95</f>
        <v>290.2</v>
      </c>
    </row>
    <row r="95" spans="1:6" s="3" customFormat="1" ht="13.5" customHeight="1" x14ac:dyDescent="0.2">
      <c r="A95" s="74" t="s">
        <v>213</v>
      </c>
      <c r="B95" s="11" t="s">
        <v>15</v>
      </c>
      <c r="C95" s="11" t="s">
        <v>19</v>
      </c>
      <c r="D95" s="11" t="s">
        <v>145</v>
      </c>
      <c r="E95" s="11"/>
      <c r="F95" s="5">
        <f>F96</f>
        <v>290.2</v>
      </c>
    </row>
    <row r="96" spans="1:6" s="3" customFormat="1" ht="51.75" customHeight="1" x14ac:dyDescent="0.2">
      <c r="A96" s="74" t="s">
        <v>66</v>
      </c>
      <c r="B96" s="11" t="s">
        <v>15</v>
      </c>
      <c r="C96" s="11" t="s">
        <v>19</v>
      </c>
      <c r="D96" s="11" t="s">
        <v>145</v>
      </c>
      <c r="E96" s="11" t="s">
        <v>59</v>
      </c>
      <c r="F96" s="5">
        <v>290.2</v>
      </c>
    </row>
    <row r="97" spans="1:6" s="3" customFormat="1" x14ac:dyDescent="0.2">
      <c r="A97" s="73" t="s">
        <v>47</v>
      </c>
      <c r="B97" s="6" t="s">
        <v>13</v>
      </c>
      <c r="C97" s="7"/>
      <c r="D97" s="6"/>
      <c r="E97" s="7"/>
      <c r="F97" s="55">
        <f>F98+F104+F101</f>
        <v>35031.699999999997</v>
      </c>
    </row>
    <row r="98" spans="1:6" s="3" customFormat="1" x14ac:dyDescent="0.2">
      <c r="A98" s="74" t="s">
        <v>48</v>
      </c>
      <c r="B98" s="11" t="s">
        <v>13</v>
      </c>
      <c r="C98" s="12" t="s">
        <v>22</v>
      </c>
      <c r="D98" s="11"/>
      <c r="E98" s="12"/>
      <c r="F98" s="56">
        <f>F99</f>
        <v>440.8</v>
      </c>
    </row>
    <row r="99" spans="1:6" s="3" customFormat="1" ht="26.25" customHeight="1" x14ac:dyDescent="0.2">
      <c r="A99" s="74" t="s">
        <v>49</v>
      </c>
      <c r="B99" s="11" t="s">
        <v>13</v>
      </c>
      <c r="C99" s="12" t="s">
        <v>22</v>
      </c>
      <c r="D99" s="11" t="s">
        <v>222</v>
      </c>
      <c r="E99" s="12"/>
      <c r="F99" s="56">
        <f>F100</f>
        <v>440.8</v>
      </c>
    </row>
    <row r="100" spans="1:6" s="3" customFormat="1" ht="13.5" customHeight="1" x14ac:dyDescent="0.2">
      <c r="A100" s="74" t="s">
        <v>20</v>
      </c>
      <c r="B100" s="11" t="s">
        <v>13</v>
      </c>
      <c r="C100" s="11" t="s">
        <v>22</v>
      </c>
      <c r="D100" s="11" t="s">
        <v>222</v>
      </c>
      <c r="E100" s="11" t="s">
        <v>57</v>
      </c>
      <c r="F100" s="56">
        <v>440.8</v>
      </c>
    </row>
    <row r="101" spans="1:6" s="3" customFormat="1" ht="13.5" customHeight="1" x14ac:dyDescent="0.2">
      <c r="A101" s="74" t="s">
        <v>214</v>
      </c>
      <c r="B101" s="11" t="s">
        <v>13</v>
      </c>
      <c r="C101" s="11" t="s">
        <v>31</v>
      </c>
      <c r="D101" s="11"/>
      <c r="E101" s="11"/>
      <c r="F101" s="56">
        <f>F102</f>
        <v>4890.8999999999996</v>
      </c>
    </row>
    <row r="102" spans="1:6" s="3" customFormat="1" ht="13.5" customHeight="1" x14ac:dyDescent="0.2">
      <c r="A102" s="74" t="s">
        <v>215</v>
      </c>
      <c r="B102" s="11" t="s">
        <v>13</v>
      </c>
      <c r="C102" s="11" t="s">
        <v>31</v>
      </c>
      <c r="D102" s="11" t="s">
        <v>210</v>
      </c>
      <c r="E102" s="11"/>
      <c r="F102" s="56">
        <f>F103</f>
        <v>4890.8999999999996</v>
      </c>
    </row>
    <row r="103" spans="1:6" s="3" customFormat="1" ht="13.5" customHeight="1" x14ac:dyDescent="0.2">
      <c r="A103" s="74" t="s">
        <v>71</v>
      </c>
      <c r="B103" s="11" t="s">
        <v>13</v>
      </c>
      <c r="C103" s="11" t="s">
        <v>31</v>
      </c>
      <c r="D103" s="11" t="s">
        <v>210</v>
      </c>
      <c r="E103" s="11" t="s">
        <v>55</v>
      </c>
      <c r="F103" s="56">
        <v>4890.8999999999996</v>
      </c>
    </row>
    <row r="104" spans="1:6" s="3" customFormat="1" x14ac:dyDescent="0.2">
      <c r="A104" s="74" t="s">
        <v>61</v>
      </c>
      <c r="B104" s="11" t="s">
        <v>13</v>
      </c>
      <c r="C104" s="12" t="s">
        <v>30</v>
      </c>
      <c r="D104" s="11"/>
      <c r="E104" s="12"/>
      <c r="F104" s="56">
        <f>F105</f>
        <v>29700</v>
      </c>
    </row>
    <row r="105" spans="1:6" s="3" customFormat="1" ht="38.25" x14ac:dyDescent="0.2">
      <c r="A105" s="74" t="s">
        <v>218</v>
      </c>
      <c r="B105" s="11" t="s">
        <v>13</v>
      </c>
      <c r="C105" s="12" t="s">
        <v>30</v>
      </c>
      <c r="D105" s="11" t="s">
        <v>162</v>
      </c>
      <c r="E105" s="12"/>
      <c r="F105" s="56">
        <f>F106</f>
        <v>29700</v>
      </c>
    </row>
    <row r="106" spans="1:6" s="3" customFormat="1" ht="24.75" customHeight="1" x14ac:dyDescent="0.2">
      <c r="A106" s="76" t="s">
        <v>65</v>
      </c>
      <c r="B106" s="21" t="s">
        <v>13</v>
      </c>
      <c r="C106" s="21" t="s">
        <v>30</v>
      </c>
      <c r="D106" s="21" t="s">
        <v>162</v>
      </c>
      <c r="E106" s="21" t="s">
        <v>57</v>
      </c>
      <c r="F106" s="58">
        <v>29700</v>
      </c>
    </row>
    <row r="107" spans="1:6" s="10" customFormat="1" x14ac:dyDescent="0.2">
      <c r="A107" s="77" t="s">
        <v>124</v>
      </c>
      <c r="B107" s="23" t="s">
        <v>22</v>
      </c>
      <c r="C107" s="24"/>
      <c r="D107" s="23"/>
      <c r="E107" s="25"/>
      <c r="F107" s="26">
        <f>F108+F111</f>
        <v>1172.8</v>
      </c>
    </row>
    <row r="108" spans="1:6" s="3" customFormat="1" x14ac:dyDescent="0.2">
      <c r="A108" s="78" t="s">
        <v>125</v>
      </c>
      <c r="B108" s="16" t="s">
        <v>22</v>
      </c>
      <c r="C108" s="17" t="s">
        <v>7</v>
      </c>
      <c r="D108" s="16"/>
      <c r="E108" s="27"/>
      <c r="F108" s="4">
        <f>F109</f>
        <v>952</v>
      </c>
    </row>
    <row r="109" spans="1:6" s="3" customFormat="1" ht="51" customHeight="1" x14ac:dyDescent="0.2">
      <c r="A109" s="78" t="s">
        <v>206</v>
      </c>
      <c r="B109" s="16" t="s">
        <v>22</v>
      </c>
      <c r="C109" s="17" t="s">
        <v>7</v>
      </c>
      <c r="D109" s="16" t="s">
        <v>146</v>
      </c>
      <c r="E109" s="27"/>
      <c r="F109" s="4">
        <f>F110</f>
        <v>952</v>
      </c>
    </row>
    <row r="110" spans="1:6" s="3" customFormat="1" ht="28.5" customHeight="1" x14ac:dyDescent="0.2">
      <c r="A110" s="78" t="s">
        <v>64</v>
      </c>
      <c r="B110" s="16" t="s">
        <v>22</v>
      </c>
      <c r="C110" s="16" t="s">
        <v>7</v>
      </c>
      <c r="D110" s="16" t="s">
        <v>146</v>
      </c>
      <c r="E110" s="41">
        <v>600</v>
      </c>
      <c r="F110" s="4">
        <v>952</v>
      </c>
    </row>
    <row r="111" spans="1:6" s="3" customFormat="1" ht="15.75" customHeight="1" x14ac:dyDescent="0.2">
      <c r="A111" s="78" t="s">
        <v>126</v>
      </c>
      <c r="B111" s="16" t="s">
        <v>22</v>
      </c>
      <c r="C111" s="17" t="s">
        <v>22</v>
      </c>
      <c r="D111" s="16"/>
      <c r="E111" s="27"/>
      <c r="F111" s="4">
        <f>F112</f>
        <v>220.8</v>
      </c>
    </row>
    <row r="112" spans="1:6" s="3" customFormat="1" ht="38.25" customHeight="1" x14ac:dyDescent="0.2">
      <c r="A112" s="78" t="s">
        <v>127</v>
      </c>
      <c r="B112" s="16" t="s">
        <v>22</v>
      </c>
      <c r="C112" s="17" t="s">
        <v>22</v>
      </c>
      <c r="D112" s="16" t="s">
        <v>149</v>
      </c>
      <c r="E112" s="27"/>
      <c r="F112" s="4">
        <f>F113</f>
        <v>220.8</v>
      </c>
    </row>
    <row r="113" spans="1:6" s="3" customFormat="1" ht="53.25" customHeight="1" x14ac:dyDescent="0.2">
      <c r="A113" s="78" t="s">
        <v>110</v>
      </c>
      <c r="B113" s="16" t="s">
        <v>22</v>
      </c>
      <c r="C113" s="16" t="s">
        <v>22</v>
      </c>
      <c r="D113" s="16" t="s">
        <v>149</v>
      </c>
      <c r="E113" s="41">
        <v>100</v>
      </c>
      <c r="F113" s="4">
        <v>220.8</v>
      </c>
    </row>
    <row r="114" spans="1:6" s="3" customFormat="1" x14ac:dyDescent="0.2">
      <c r="A114" s="73" t="s">
        <v>46</v>
      </c>
      <c r="B114" s="6" t="s">
        <v>17</v>
      </c>
      <c r="C114" s="7"/>
      <c r="D114" s="6"/>
      <c r="E114" s="7"/>
      <c r="F114" s="55">
        <f>F115</f>
        <v>6409</v>
      </c>
    </row>
    <row r="115" spans="1:6" s="3" customFormat="1" ht="15.75" customHeight="1" x14ac:dyDescent="0.2">
      <c r="A115" s="74" t="s">
        <v>152</v>
      </c>
      <c r="B115" s="11" t="s">
        <v>17</v>
      </c>
      <c r="C115" s="12" t="s">
        <v>15</v>
      </c>
      <c r="D115" s="6"/>
      <c r="E115" s="7"/>
      <c r="F115" s="56">
        <f>F116</f>
        <v>6409</v>
      </c>
    </row>
    <row r="116" spans="1:6" s="3" customFormat="1" ht="27" customHeight="1" x14ac:dyDescent="0.2">
      <c r="A116" s="74" t="s">
        <v>186</v>
      </c>
      <c r="B116" s="11" t="s">
        <v>17</v>
      </c>
      <c r="C116" s="12" t="s">
        <v>15</v>
      </c>
      <c r="D116" s="11" t="s">
        <v>198</v>
      </c>
      <c r="E116" s="13"/>
      <c r="F116" s="5">
        <f>F117</f>
        <v>6409</v>
      </c>
    </row>
    <row r="117" spans="1:6" s="3" customFormat="1" ht="28.5" customHeight="1" x14ac:dyDescent="0.2">
      <c r="A117" s="74" t="s">
        <v>102</v>
      </c>
      <c r="B117" s="11" t="s">
        <v>17</v>
      </c>
      <c r="C117" s="12" t="s">
        <v>15</v>
      </c>
      <c r="D117" s="11" t="s">
        <v>197</v>
      </c>
      <c r="E117" s="13"/>
      <c r="F117" s="5">
        <f>F118</f>
        <v>6409</v>
      </c>
    </row>
    <row r="118" spans="1:6" s="3" customFormat="1" ht="16.5" customHeight="1" x14ac:dyDescent="0.2">
      <c r="A118" s="74" t="s">
        <v>161</v>
      </c>
      <c r="B118" s="11" t="s">
        <v>17</v>
      </c>
      <c r="C118" s="12" t="s">
        <v>15</v>
      </c>
      <c r="D118" s="11" t="s">
        <v>199</v>
      </c>
      <c r="E118" s="28"/>
      <c r="F118" s="5">
        <f>F119</f>
        <v>6409</v>
      </c>
    </row>
    <row r="119" spans="1:6" s="3" customFormat="1" ht="25.5" customHeight="1" x14ac:dyDescent="0.2">
      <c r="A119" s="74" t="s">
        <v>65</v>
      </c>
      <c r="B119" s="11" t="s">
        <v>17</v>
      </c>
      <c r="C119" s="11" t="s">
        <v>15</v>
      </c>
      <c r="D119" s="11" t="s">
        <v>199</v>
      </c>
      <c r="E119" s="11" t="s">
        <v>57</v>
      </c>
      <c r="F119" s="5">
        <v>6409</v>
      </c>
    </row>
    <row r="120" spans="1:6" s="3" customFormat="1" x14ac:dyDescent="0.2">
      <c r="A120" s="73" t="s">
        <v>23</v>
      </c>
      <c r="B120" s="6" t="s">
        <v>24</v>
      </c>
      <c r="C120" s="7"/>
      <c r="D120" s="6"/>
      <c r="E120" s="7"/>
      <c r="F120" s="55">
        <f>F121+F127+F141+F146</f>
        <v>340595.62</v>
      </c>
    </row>
    <row r="121" spans="1:6" s="3" customFormat="1" x14ac:dyDescent="0.2">
      <c r="A121" s="74" t="s">
        <v>39</v>
      </c>
      <c r="B121" s="11" t="s">
        <v>24</v>
      </c>
      <c r="C121" s="12" t="s">
        <v>7</v>
      </c>
      <c r="D121" s="6"/>
      <c r="E121" s="12"/>
      <c r="F121" s="56">
        <f>F122+F124</f>
        <v>80520.069999999992</v>
      </c>
    </row>
    <row r="122" spans="1:6" s="3" customFormat="1" ht="51" customHeight="1" x14ac:dyDescent="0.2">
      <c r="A122" s="74" t="s">
        <v>74</v>
      </c>
      <c r="B122" s="11" t="s">
        <v>24</v>
      </c>
      <c r="C122" s="12" t="s">
        <v>7</v>
      </c>
      <c r="D122" s="11" t="s">
        <v>111</v>
      </c>
      <c r="E122" s="12"/>
      <c r="F122" s="56">
        <f>F123</f>
        <v>29228.799999999999</v>
      </c>
    </row>
    <row r="123" spans="1:6" s="3" customFormat="1" ht="17.25" customHeight="1" x14ac:dyDescent="0.2">
      <c r="A123" s="76" t="s">
        <v>63</v>
      </c>
      <c r="B123" s="21" t="s">
        <v>24</v>
      </c>
      <c r="C123" s="21" t="s">
        <v>7</v>
      </c>
      <c r="D123" s="21" t="s">
        <v>111</v>
      </c>
      <c r="E123" s="21" t="s">
        <v>58</v>
      </c>
      <c r="F123" s="58">
        <v>29228.799999999999</v>
      </c>
    </row>
    <row r="124" spans="1:6" s="3" customFormat="1" ht="38.25" x14ac:dyDescent="0.2">
      <c r="A124" s="74" t="s">
        <v>220</v>
      </c>
      <c r="B124" s="16" t="s">
        <v>24</v>
      </c>
      <c r="C124" s="59" t="s">
        <v>7</v>
      </c>
      <c r="D124" s="16" t="s">
        <v>131</v>
      </c>
      <c r="E124" s="60"/>
      <c r="F124" s="4">
        <f>F125</f>
        <v>51291.27</v>
      </c>
    </row>
    <row r="125" spans="1:6" s="3" customFormat="1" x14ac:dyDescent="0.2">
      <c r="A125" s="74" t="s">
        <v>112</v>
      </c>
      <c r="B125" s="16" t="s">
        <v>24</v>
      </c>
      <c r="C125" s="59" t="s">
        <v>7</v>
      </c>
      <c r="D125" s="16" t="s">
        <v>132</v>
      </c>
      <c r="E125" s="60"/>
      <c r="F125" s="4">
        <f>F126</f>
        <v>51291.27</v>
      </c>
    </row>
    <row r="126" spans="1:6" s="3" customFormat="1" ht="25.5" x14ac:dyDescent="0.2">
      <c r="A126" s="74" t="s">
        <v>113</v>
      </c>
      <c r="B126" s="16" t="s">
        <v>24</v>
      </c>
      <c r="C126" s="61" t="s">
        <v>7</v>
      </c>
      <c r="D126" s="16" t="s">
        <v>132</v>
      </c>
      <c r="E126" s="62">
        <v>600</v>
      </c>
      <c r="F126" s="4">
        <v>51291.27</v>
      </c>
    </row>
    <row r="127" spans="1:6" s="3" customFormat="1" x14ac:dyDescent="0.2">
      <c r="A127" s="79" t="s">
        <v>25</v>
      </c>
      <c r="B127" s="29" t="s">
        <v>24</v>
      </c>
      <c r="C127" s="30" t="s">
        <v>10</v>
      </c>
      <c r="D127" s="29"/>
      <c r="E127" s="30"/>
      <c r="F127" s="63">
        <f>F128+F130+F132+F139</f>
        <v>240500.35</v>
      </c>
    </row>
    <row r="128" spans="1:6" s="3" customFormat="1" ht="40.5" customHeight="1" x14ac:dyDescent="0.2">
      <c r="A128" s="78" t="s">
        <v>219</v>
      </c>
      <c r="B128" s="16" t="s">
        <v>24</v>
      </c>
      <c r="C128" s="17" t="s">
        <v>10</v>
      </c>
      <c r="D128" s="16" t="s">
        <v>133</v>
      </c>
      <c r="E128" s="60"/>
      <c r="F128" s="4">
        <f>F129</f>
        <v>107892.48</v>
      </c>
    </row>
    <row r="129" spans="1:6" s="3" customFormat="1" ht="25.5" x14ac:dyDescent="0.2">
      <c r="A129" s="78" t="s">
        <v>113</v>
      </c>
      <c r="B129" s="16" t="s">
        <v>24</v>
      </c>
      <c r="C129" s="16" t="s">
        <v>10</v>
      </c>
      <c r="D129" s="16" t="s">
        <v>133</v>
      </c>
      <c r="E129" s="62">
        <v>600</v>
      </c>
      <c r="F129" s="4">
        <v>107892.48</v>
      </c>
    </row>
    <row r="130" spans="1:6" s="3" customFormat="1" ht="88.5" customHeight="1" x14ac:dyDescent="0.2">
      <c r="A130" s="80" t="s">
        <v>75</v>
      </c>
      <c r="B130" s="19" t="s">
        <v>24</v>
      </c>
      <c r="C130" s="20" t="s">
        <v>10</v>
      </c>
      <c r="D130" s="19" t="s">
        <v>134</v>
      </c>
      <c r="E130" s="20"/>
      <c r="F130" s="64">
        <f>F131</f>
        <v>88514.6</v>
      </c>
    </row>
    <row r="131" spans="1:6" s="3" customFormat="1" ht="16.5" customHeight="1" x14ac:dyDescent="0.2">
      <c r="A131" s="74" t="s">
        <v>63</v>
      </c>
      <c r="B131" s="11" t="s">
        <v>24</v>
      </c>
      <c r="C131" s="11" t="s">
        <v>10</v>
      </c>
      <c r="D131" s="11" t="s">
        <v>134</v>
      </c>
      <c r="E131" s="11" t="s">
        <v>58</v>
      </c>
      <c r="F131" s="56">
        <v>88514.6</v>
      </c>
    </row>
    <row r="132" spans="1:6" s="3" customFormat="1" x14ac:dyDescent="0.2">
      <c r="A132" s="74" t="s">
        <v>27</v>
      </c>
      <c r="B132" s="11" t="s">
        <v>24</v>
      </c>
      <c r="C132" s="12" t="s">
        <v>15</v>
      </c>
      <c r="D132" s="11" t="s">
        <v>89</v>
      </c>
      <c r="E132" s="12"/>
      <c r="F132" s="56">
        <f>F133+F135+F137</f>
        <v>44043.27</v>
      </c>
    </row>
    <row r="133" spans="1:6" s="3" customFormat="1" ht="15" customHeight="1" x14ac:dyDescent="0.2">
      <c r="A133" s="74" t="s">
        <v>53</v>
      </c>
      <c r="B133" s="11" t="s">
        <v>24</v>
      </c>
      <c r="C133" s="12" t="s">
        <v>15</v>
      </c>
      <c r="D133" s="11" t="s">
        <v>90</v>
      </c>
      <c r="E133" s="12"/>
      <c r="F133" s="56">
        <f>F134</f>
        <v>4993.3999999999996</v>
      </c>
    </row>
    <row r="134" spans="1:6" s="3" customFormat="1" ht="17.25" customHeight="1" x14ac:dyDescent="0.2">
      <c r="A134" s="74" t="s">
        <v>63</v>
      </c>
      <c r="B134" s="11" t="s">
        <v>24</v>
      </c>
      <c r="C134" s="11" t="s">
        <v>15</v>
      </c>
      <c r="D134" s="11" t="s">
        <v>90</v>
      </c>
      <c r="E134" s="11" t="s">
        <v>58</v>
      </c>
      <c r="F134" s="56">
        <v>4993.3999999999996</v>
      </c>
    </row>
    <row r="135" spans="1:6" s="3" customFormat="1" ht="25.5" customHeight="1" x14ac:dyDescent="0.2">
      <c r="A135" s="74" t="s">
        <v>153</v>
      </c>
      <c r="B135" s="11" t="s">
        <v>24</v>
      </c>
      <c r="C135" s="12" t="s">
        <v>15</v>
      </c>
      <c r="D135" s="11" t="s">
        <v>91</v>
      </c>
      <c r="E135" s="12"/>
      <c r="F135" s="56">
        <f>F136</f>
        <v>21176.2</v>
      </c>
    </row>
    <row r="136" spans="1:6" s="3" customFormat="1" ht="16.5" customHeight="1" x14ac:dyDescent="0.2">
      <c r="A136" s="74" t="s">
        <v>63</v>
      </c>
      <c r="B136" s="11" t="s">
        <v>24</v>
      </c>
      <c r="C136" s="11" t="s">
        <v>15</v>
      </c>
      <c r="D136" s="11" t="s">
        <v>91</v>
      </c>
      <c r="E136" s="11" t="s">
        <v>58</v>
      </c>
      <c r="F136" s="56">
        <v>21176.2</v>
      </c>
    </row>
    <row r="137" spans="1:6" s="3" customFormat="1" x14ac:dyDescent="0.2">
      <c r="A137" s="74" t="s">
        <v>54</v>
      </c>
      <c r="B137" s="11" t="s">
        <v>24</v>
      </c>
      <c r="C137" s="12" t="s">
        <v>15</v>
      </c>
      <c r="D137" s="11" t="s">
        <v>92</v>
      </c>
      <c r="E137" s="12"/>
      <c r="F137" s="56">
        <f>F138</f>
        <v>17873.669999999998</v>
      </c>
    </row>
    <row r="138" spans="1:6" s="3" customFormat="1" ht="15.75" customHeight="1" x14ac:dyDescent="0.2">
      <c r="A138" s="74" t="s">
        <v>63</v>
      </c>
      <c r="B138" s="11" t="s">
        <v>24</v>
      </c>
      <c r="C138" s="11" t="s">
        <v>15</v>
      </c>
      <c r="D138" s="11" t="s">
        <v>92</v>
      </c>
      <c r="E138" s="11" t="s">
        <v>58</v>
      </c>
      <c r="F138" s="56">
        <v>17873.669999999998</v>
      </c>
    </row>
    <row r="139" spans="1:6" s="3" customFormat="1" ht="25.5" customHeight="1" x14ac:dyDescent="0.2">
      <c r="A139" s="81" t="s">
        <v>188</v>
      </c>
      <c r="B139" s="11" t="s">
        <v>24</v>
      </c>
      <c r="C139" s="12" t="s">
        <v>10</v>
      </c>
      <c r="D139" s="11" t="s">
        <v>177</v>
      </c>
      <c r="E139" s="12"/>
      <c r="F139" s="56">
        <f>F140</f>
        <v>50</v>
      </c>
    </row>
    <row r="140" spans="1:6" s="3" customFormat="1" ht="15.75" customHeight="1" x14ac:dyDescent="0.2">
      <c r="A140" s="74" t="s">
        <v>63</v>
      </c>
      <c r="B140" s="11" t="s">
        <v>24</v>
      </c>
      <c r="C140" s="11" t="s">
        <v>10</v>
      </c>
      <c r="D140" s="11" t="s">
        <v>208</v>
      </c>
      <c r="E140" s="11" t="s">
        <v>58</v>
      </c>
      <c r="F140" s="56">
        <v>50</v>
      </c>
    </row>
    <row r="141" spans="1:6" s="3" customFormat="1" ht="14.25" customHeight="1" x14ac:dyDescent="0.2">
      <c r="A141" s="74" t="s">
        <v>28</v>
      </c>
      <c r="B141" s="11" t="s">
        <v>24</v>
      </c>
      <c r="C141" s="12" t="s">
        <v>24</v>
      </c>
      <c r="D141" s="11"/>
      <c r="E141" s="12"/>
      <c r="F141" s="56">
        <f>F142+F144</f>
        <v>15285</v>
      </c>
    </row>
    <row r="142" spans="1:6" s="3" customFormat="1" ht="15.75" customHeight="1" x14ac:dyDescent="0.2">
      <c r="A142" s="74" t="s">
        <v>103</v>
      </c>
      <c r="B142" s="11" t="s">
        <v>24</v>
      </c>
      <c r="C142" s="12" t="s">
        <v>24</v>
      </c>
      <c r="D142" s="11" t="s">
        <v>200</v>
      </c>
      <c r="E142" s="65"/>
      <c r="F142" s="56">
        <f>F143</f>
        <v>95.3</v>
      </c>
    </row>
    <row r="143" spans="1:6" s="3" customFormat="1" ht="30.75" customHeight="1" x14ac:dyDescent="0.2">
      <c r="A143" s="76" t="s">
        <v>65</v>
      </c>
      <c r="B143" s="21" t="s">
        <v>24</v>
      </c>
      <c r="C143" s="21" t="s">
        <v>24</v>
      </c>
      <c r="D143" s="21" t="s">
        <v>200</v>
      </c>
      <c r="E143" s="21" t="s">
        <v>57</v>
      </c>
      <c r="F143" s="58">
        <v>95.3</v>
      </c>
    </row>
    <row r="144" spans="1:6" s="3" customFormat="1" ht="15" customHeight="1" x14ac:dyDescent="0.2">
      <c r="A144" s="74" t="s">
        <v>114</v>
      </c>
      <c r="B144" s="16" t="s">
        <v>24</v>
      </c>
      <c r="C144" s="17" t="s">
        <v>24</v>
      </c>
      <c r="D144" s="41" t="s">
        <v>135</v>
      </c>
      <c r="E144" s="31"/>
      <c r="F144" s="4">
        <f>F145</f>
        <v>15189.7</v>
      </c>
    </row>
    <row r="145" spans="1:6" s="3" customFormat="1" ht="25.5" x14ac:dyDescent="0.2">
      <c r="A145" s="74" t="s">
        <v>113</v>
      </c>
      <c r="B145" s="16" t="s">
        <v>24</v>
      </c>
      <c r="C145" s="16" t="s">
        <v>24</v>
      </c>
      <c r="D145" s="41" t="s">
        <v>135</v>
      </c>
      <c r="E145" s="41">
        <v>600</v>
      </c>
      <c r="F145" s="4">
        <v>15189.7</v>
      </c>
    </row>
    <row r="146" spans="1:6" s="3" customFormat="1" ht="18" customHeight="1" x14ac:dyDescent="0.2">
      <c r="A146" s="74" t="s">
        <v>29</v>
      </c>
      <c r="B146" s="11" t="s">
        <v>24</v>
      </c>
      <c r="C146" s="12" t="s">
        <v>30</v>
      </c>
      <c r="D146" s="11"/>
      <c r="E146" s="12"/>
      <c r="F146" s="56">
        <f>F147</f>
        <v>4290.2</v>
      </c>
    </row>
    <row r="147" spans="1:6" s="3" customFormat="1" ht="14.25" customHeight="1" x14ac:dyDescent="0.2">
      <c r="A147" s="74" t="s">
        <v>26</v>
      </c>
      <c r="B147" s="11" t="s">
        <v>24</v>
      </c>
      <c r="C147" s="12" t="s">
        <v>30</v>
      </c>
      <c r="D147" s="11" t="s">
        <v>136</v>
      </c>
      <c r="E147" s="12"/>
      <c r="F147" s="56">
        <f>F148+F149+F150</f>
        <v>4290.2</v>
      </c>
    </row>
    <row r="148" spans="1:6" s="3" customFormat="1" ht="52.5" customHeight="1" x14ac:dyDescent="0.2">
      <c r="A148" s="74" t="s">
        <v>66</v>
      </c>
      <c r="B148" s="11" t="s">
        <v>24</v>
      </c>
      <c r="C148" s="11" t="s">
        <v>30</v>
      </c>
      <c r="D148" s="11" t="s">
        <v>136</v>
      </c>
      <c r="E148" s="11" t="s">
        <v>59</v>
      </c>
      <c r="F148" s="56">
        <v>3767.8</v>
      </c>
    </row>
    <row r="149" spans="1:6" s="3" customFormat="1" ht="27" customHeight="1" x14ac:dyDescent="0.2">
      <c r="A149" s="74" t="s">
        <v>65</v>
      </c>
      <c r="B149" s="11" t="s">
        <v>24</v>
      </c>
      <c r="C149" s="11" t="s">
        <v>30</v>
      </c>
      <c r="D149" s="11" t="s">
        <v>136</v>
      </c>
      <c r="E149" s="11" t="s">
        <v>57</v>
      </c>
      <c r="F149" s="56">
        <v>515.4</v>
      </c>
    </row>
    <row r="150" spans="1:6" s="3" customFormat="1" x14ac:dyDescent="0.2">
      <c r="A150" s="80" t="s">
        <v>71</v>
      </c>
      <c r="B150" s="11" t="s">
        <v>24</v>
      </c>
      <c r="C150" s="11" t="s">
        <v>30</v>
      </c>
      <c r="D150" s="11" t="s">
        <v>136</v>
      </c>
      <c r="E150" s="11" t="s">
        <v>55</v>
      </c>
      <c r="F150" s="56">
        <v>7</v>
      </c>
    </row>
    <row r="151" spans="1:6" s="3" customFormat="1" x14ac:dyDescent="0.2">
      <c r="A151" s="73" t="s">
        <v>41</v>
      </c>
      <c r="B151" s="6" t="s">
        <v>31</v>
      </c>
      <c r="C151" s="12"/>
      <c r="D151" s="11"/>
      <c r="E151" s="12"/>
      <c r="F151" s="55">
        <f>F152+F165</f>
        <v>53549.08</v>
      </c>
    </row>
    <row r="152" spans="1:6" s="3" customFormat="1" x14ac:dyDescent="0.2">
      <c r="A152" s="76" t="s">
        <v>32</v>
      </c>
      <c r="B152" s="21" t="s">
        <v>31</v>
      </c>
      <c r="C152" s="22" t="s">
        <v>7</v>
      </c>
      <c r="D152" s="21"/>
      <c r="E152" s="22"/>
      <c r="F152" s="58">
        <f>F163+F161+F159+F156+F153</f>
        <v>51657.18</v>
      </c>
    </row>
    <row r="153" spans="1:6" s="3" customFormat="1" ht="39.75" customHeight="1" x14ac:dyDescent="0.2">
      <c r="A153" s="78" t="s">
        <v>187</v>
      </c>
      <c r="B153" s="16" t="s">
        <v>31</v>
      </c>
      <c r="C153" s="16" t="s">
        <v>7</v>
      </c>
      <c r="D153" s="16" t="s">
        <v>145</v>
      </c>
      <c r="E153" s="31"/>
      <c r="F153" s="66">
        <f>F154</f>
        <v>60</v>
      </c>
    </row>
    <row r="154" spans="1:6" s="3" customFormat="1" ht="27" customHeight="1" x14ac:dyDescent="0.2">
      <c r="A154" s="78" t="s">
        <v>113</v>
      </c>
      <c r="B154" s="16" t="s">
        <v>31</v>
      </c>
      <c r="C154" s="16" t="s">
        <v>7</v>
      </c>
      <c r="D154" s="16" t="s">
        <v>145</v>
      </c>
      <c r="E154" s="41">
        <v>600</v>
      </c>
      <c r="F154" s="66">
        <v>60</v>
      </c>
    </row>
    <row r="155" spans="1:6" s="3" customFormat="1" ht="26.25" customHeight="1" x14ac:dyDescent="0.2">
      <c r="A155" s="78" t="s">
        <v>221</v>
      </c>
      <c r="B155" s="16" t="s">
        <v>31</v>
      </c>
      <c r="C155" s="17" t="s">
        <v>7</v>
      </c>
      <c r="D155" s="16" t="s">
        <v>147</v>
      </c>
      <c r="E155" s="18"/>
      <c r="F155" s="4">
        <f>F156+F158+F161+F163</f>
        <v>80141.179999999993</v>
      </c>
    </row>
    <row r="156" spans="1:6" s="3" customFormat="1" ht="15.75" customHeight="1" x14ac:dyDescent="0.2">
      <c r="A156" s="82" t="s">
        <v>93</v>
      </c>
      <c r="B156" s="32" t="s">
        <v>31</v>
      </c>
      <c r="C156" s="33" t="s">
        <v>7</v>
      </c>
      <c r="D156" s="32" t="s">
        <v>138</v>
      </c>
      <c r="E156" s="34"/>
      <c r="F156" s="4">
        <f>F157</f>
        <v>2647.48</v>
      </c>
    </row>
    <row r="157" spans="1:6" s="3" customFormat="1" ht="27" customHeight="1" x14ac:dyDescent="0.2">
      <c r="A157" s="78" t="s">
        <v>113</v>
      </c>
      <c r="B157" s="16" t="s">
        <v>31</v>
      </c>
      <c r="C157" s="16" t="s">
        <v>7</v>
      </c>
      <c r="D157" s="16" t="s">
        <v>138</v>
      </c>
      <c r="E157" s="16">
        <v>600</v>
      </c>
      <c r="F157" s="4">
        <v>2647.48</v>
      </c>
    </row>
    <row r="158" spans="1:6" s="3" customFormat="1" x14ac:dyDescent="0.2">
      <c r="A158" s="78" t="s">
        <v>115</v>
      </c>
      <c r="B158" s="16" t="s">
        <v>31</v>
      </c>
      <c r="C158" s="17" t="s">
        <v>7</v>
      </c>
      <c r="D158" s="16" t="s">
        <v>139</v>
      </c>
      <c r="E158" s="18"/>
      <c r="F158" s="4">
        <f>F159+F161+F163</f>
        <v>48949.7</v>
      </c>
    </row>
    <row r="159" spans="1:6" s="3" customFormat="1" x14ac:dyDescent="0.2">
      <c r="A159" s="78" t="s">
        <v>94</v>
      </c>
      <c r="B159" s="16" t="s">
        <v>31</v>
      </c>
      <c r="C159" s="17" t="s">
        <v>7</v>
      </c>
      <c r="D159" s="16" t="s">
        <v>140</v>
      </c>
      <c r="E159" s="18"/>
      <c r="F159" s="4">
        <f>F160</f>
        <v>20405.7</v>
      </c>
    </row>
    <row r="160" spans="1:6" s="3" customFormat="1" ht="25.5" x14ac:dyDescent="0.2">
      <c r="A160" s="78" t="s">
        <v>113</v>
      </c>
      <c r="B160" s="16" t="s">
        <v>31</v>
      </c>
      <c r="C160" s="16" t="s">
        <v>7</v>
      </c>
      <c r="D160" s="16" t="s">
        <v>140</v>
      </c>
      <c r="E160" s="16">
        <v>600</v>
      </c>
      <c r="F160" s="4">
        <v>20405.7</v>
      </c>
    </row>
    <row r="161" spans="1:6" s="3" customFormat="1" ht="15" customHeight="1" x14ac:dyDescent="0.2">
      <c r="A161" s="78" t="s">
        <v>95</v>
      </c>
      <c r="B161" s="16" t="s">
        <v>31</v>
      </c>
      <c r="C161" s="17" t="s">
        <v>7</v>
      </c>
      <c r="D161" s="16" t="s">
        <v>137</v>
      </c>
      <c r="E161" s="31"/>
      <c r="F161" s="4">
        <f>F162</f>
        <v>27555</v>
      </c>
    </row>
    <row r="162" spans="1:6" s="3" customFormat="1" ht="26.25" customHeight="1" x14ac:dyDescent="0.2">
      <c r="A162" s="83" t="s">
        <v>113</v>
      </c>
      <c r="B162" s="35" t="s">
        <v>31</v>
      </c>
      <c r="C162" s="35" t="s">
        <v>7</v>
      </c>
      <c r="D162" s="35" t="s">
        <v>137</v>
      </c>
      <c r="E162" s="50">
        <v>600</v>
      </c>
      <c r="F162" s="4">
        <v>27555</v>
      </c>
    </row>
    <row r="163" spans="1:6" s="3" customFormat="1" ht="14.25" customHeight="1" x14ac:dyDescent="0.2">
      <c r="A163" s="78" t="s">
        <v>116</v>
      </c>
      <c r="B163" s="16" t="s">
        <v>31</v>
      </c>
      <c r="C163" s="17" t="s">
        <v>7</v>
      </c>
      <c r="D163" s="16" t="s">
        <v>141</v>
      </c>
      <c r="E163" s="18"/>
      <c r="F163" s="4">
        <f>F164</f>
        <v>989</v>
      </c>
    </row>
    <row r="164" spans="1:6" s="3" customFormat="1" ht="27" customHeight="1" x14ac:dyDescent="0.2">
      <c r="A164" s="83" t="s">
        <v>113</v>
      </c>
      <c r="B164" s="35" t="s">
        <v>31</v>
      </c>
      <c r="C164" s="35" t="s">
        <v>7</v>
      </c>
      <c r="D164" s="35" t="s">
        <v>141</v>
      </c>
      <c r="E164" s="35">
        <v>600</v>
      </c>
      <c r="F164" s="37">
        <v>989</v>
      </c>
    </row>
    <row r="165" spans="1:6" s="3" customFormat="1" ht="15.75" customHeight="1" x14ac:dyDescent="0.2">
      <c r="A165" s="78" t="s">
        <v>117</v>
      </c>
      <c r="B165" s="35" t="s">
        <v>31</v>
      </c>
      <c r="C165" s="36" t="s">
        <v>13</v>
      </c>
      <c r="D165" s="41"/>
      <c r="E165" s="38"/>
      <c r="F165" s="4">
        <f>F166</f>
        <v>1891.9</v>
      </c>
    </row>
    <row r="166" spans="1:6" s="3" customFormat="1" ht="14.25" customHeight="1" x14ac:dyDescent="0.2">
      <c r="A166" s="78" t="s">
        <v>118</v>
      </c>
      <c r="B166" s="35" t="s">
        <v>31</v>
      </c>
      <c r="C166" s="36" t="s">
        <v>13</v>
      </c>
      <c r="D166" s="41" t="s">
        <v>142</v>
      </c>
      <c r="E166" s="38"/>
      <c r="F166" s="4">
        <f>F167+F168+F169</f>
        <v>1891.9</v>
      </c>
    </row>
    <row r="167" spans="1:6" s="3" customFormat="1" ht="40.5" customHeight="1" x14ac:dyDescent="0.2">
      <c r="A167" s="78" t="s">
        <v>110</v>
      </c>
      <c r="B167" s="35" t="s">
        <v>31</v>
      </c>
      <c r="C167" s="35" t="s">
        <v>13</v>
      </c>
      <c r="D167" s="41" t="s">
        <v>142</v>
      </c>
      <c r="E167" s="51">
        <v>100</v>
      </c>
      <c r="F167" s="4">
        <v>1041</v>
      </c>
    </row>
    <row r="168" spans="1:6" s="3" customFormat="1" ht="24.75" customHeight="1" x14ac:dyDescent="0.2">
      <c r="A168" s="78" t="s">
        <v>65</v>
      </c>
      <c r="B168" s="16" t="s">
        <v>31</v>
      </c>
      <c r="C168" s="16" t="s">
        <v>13</v>
      </c>
      <c r="D168" s="41" t="s">
        <v>142</v>
      </c>
      <c r="E168" s="51">
        <v>200</v>
      </c>
      <c r="F168" s="4">
        <v>850.9</v>
      </c>
    </row>
    <row r="169" spans="1:6" s="3" customFormat="1" ht="15.75" customHeight="1" x14ac:dyDescent="0.2">
      <c r="A169" s="80" t="s">
        <v>71</v>
      </c>
      <c r="B169" s="19" t="s">
        <v>31</v>
      </c>
      <c r="C169" s="19" t="s">
        <v>13</v>
      </c>
      <c r="D169" s="41" t="s">
        <v>142</v>
      </c>
      <c r="E169" s="19" t="s">
        <v>55</v>
      </c>
      <c r="F169" s="39"/>
    </row>
    <row r="170" spans="1:6" s="10" customFormat="1" x14ac:dyDescent="0.2">
      <c r="A170" s="73" t="s">
        <v>50</v>
      </c>
      <c r="B170" s="6" t="s">
        <v>30</v>
      </c>
      <c r="C170" s="6"/>
      <c r="D170" s="6"/>
      <c r="E170" s="6"/>
      <c r="F170" s="55">
        <f>F171</f>
        <v>251.8</v>
      </c>
    </row>
    <row r="171" spans="1:6" s="3" customFormat="1" x14ac:dyDescent="0.2">
      <c r="A171" s="74" t="s">
        <v>52</v>
      </c>
      <c r="B171" s="11" t="s">
        <v>30</v>
      </c>
      <c r="C171" s="11" t="s">
        <v>24</v>
      </c>
      <c r="D171" s="11"/>
      <c r="E171" s="11"/>
      <c r="F171" s="56">
        <f>F172</f>
        <v>251.8</v>
      </c>
    </row>
    <row r="172" spans="1:6" s="3" customFormat="1" ht="25.5" x14ac:dyDescent="0.2">
      <c r="A172" s="74" t="s">
        <v>51</v>
      </c>
      <c r="B172" s="11" t="s">
        <v>30</v>
      </c>
      <c r="C172" s="11" t="s">
        <v>24</v>
      </c>
      <c r="D172" s="11" t="s">
        <v>165</v>
      </c>
      <c r="E172" s="11"/>
      <c r="F172" s="56">
        <f>F173</f>
        <v>251.8</v>
      </c>
    </row>
    <row r="173" spans="1:6" s="3" customFormat="1" ht="27" customHeight="1" x14ac:dyDescent="0.2">
      <c r="A173" s="74" t="s">
        <v>65</v>
      </c>
      <c r="B173" s="11" t="s">
        <v>30</v>
      </c>
      <c r="C173" s="11" t="s">
        <v>24</v>
      </c>
      <c r="D173" s="11" t="s">
        <v>165</v>
      </c>
      <c r="E173" s="11" t="s">
        <v>57</v>
      </c>
      <c r="F173" s="56">
        <v>251.8</v>
      </c>
    </row>
    <row r="174" spans="1:6" s="3" customFormat="1" ht="13.5" customHeight="1" x14ac:dyDescent="0.2">
      <c r="A174" s="75" t="s">
        <v>34</v>
      </c>
      <c r="B174" s="8" t="s">
        <v>33</v>
      </c>
      <c r="C174" s="8"/>
      <c r="D174" s="8"/>
      <c r="E174" s="8"/>
      <c r="F174" s="57">
        <f>F175+F181+F178</f>
        <v>6067.5999999999995</v>
      </c>
    </row>
    <row r="175" spans="1:6" s="3" customFormat="1" ht="13.5" customHeight="1" x14ac:dyDescent="0.2">
      <c r="A175" s="78" t="s">
        <v>119</v>
      </c>
      <c r="B175" s="16">
        <v>10</v>
      </c>
      <c r="C175" s="16" t="s">
        <v>7</v>
      </c>
      <c r="D175" s="16"/>
      <c r="E175" s="16"/>
      <c r="F175" s="4">
        <f>F176</f>
        <v>848.3</v>
      </c>
    </row>
    <row r="176" spans="1:6" s="3" customFormat="1" ht="13.5" customHeight="1" x14ac:dyDescent="0.2">
      <c r="A176" s="78" t="s">
        <v>120</v>
      </c>
      <c r="B176" s="16">
        <v>10</v>
      </c>
      <c r="C176" s="16" t="s">
        <v>7</v>
      </c>
      <c r="D176" s="16" t="s">
        <v>150</v>
      </c>
      <c r="E176" s="16"/>
      <c r="F176" s="4">
        <f>F177</f>
        <v>848.3</v>
      </c>
    </row>
    <row r="177" spans="1:6" s="3" customFormat="1" ht="13.5" customHeight="1" x14ac:dyDescent="0.2">
      <c r="A177" s="78" t="s">
        <v>121</v>
      </c>
      <c r="B177" s="16">
        <v>10</v>
      </c>
      <c r="C177" s="16" t="s">
        <v>7</v>
      </c>
      <c r="D177" s="16" t="s">
        <v>150</v>
      </c>
      <c r="E177" s="16">
        <v>300</v>
      </c>
      <c r="F177" s="4">
        <v>848.3</v>
      </c>
    </row>
    <row r="178" spans="1:6" s="3" customFormat="1" ht="13.5" customHeight="1" x14ac:dyDescent="0.2">
      <c r="A178" s="80" t="s">
        <v>35</v>
      </c>
      <c r="B178" s="19" t="s">
        <v>33</v>
      </c>
      <c r="C178" s="19" t="s">
        <v>15</v>
      </c>
      <c r="D178" s="19"/>
      <c r="E178" s="19"/>
      <c r="F178" s="64">
        <f>F179</f>
        <v>2208.1999999999998</v>
      </c>
    </row>
    <row r="179" spans="1:6" s="3" customFormat="1" ht="13.5" customHeight="1" x14ac:dyDescent="0.2">
      <c r="A179" s="74" t="s">
        <v>159</v>
      </c>
      <c r="B179" s="11" t="s">
        <v>33</v>
      </c>
      <c r="C179" s="11" t="s">
        <v>15</v>
      </c>
      <c r="D179" s="11" t="s">
        <v>88</v>
      </c>
      <c r="E179" s="11"/>
      <c r="F179" s="56">
        <f>F180</f>
        <v>2208.1999999999998</v>
      </c>
    </row>
    <row r="180" spans="1:6" s="3" customFormat="1" ht="13.5" customHeight="1" x14ac:dyDescent="0.2">
      <c r="A180" s="74" t="s">
        <v>63</v>
      </c>
      <c r="B180" s="11" t="s">
        <v>33</v>
      </c>
      <c r="C180" s="11" t="s">
        <v>15</v>
      </c>
      <c r="D180" s="11" t="s">
        <v>88</v>
      </c>
      <c r="E180" s="11" t="s">
        <v>58</v>
      </c>
      <c r="F180" s="56">
        <v>2208.1999999999998</v>
      </c>
    </row>
    <row r="181" spans="1:6" s="3" customFormat="1" ht="13.5" customHeight="1" x14ac:dyDescent="0.2">
      <c r="A181" s="74" t="s">
        <v>62</v>
      </c>
      <c r="B181" s="11" t="s">
        <v>33</v>
      </c>
      <c r="C181" s="11" t="s">
        <v>13</v>
      </c>
      <c r="D181" s="11"/>
      <c r="E181" s="11"/>
      <c r="F181" s="56">
        <f>F182</f>
        <v>3011.1</v>
      </c>
    </row>
    <row r="182" spans="1:6" s="3" customFormat="1" ht="25.5" x14ac:dyDescent="0.2">
      <c r="A182" s="74" t="s">
        <v>104</v>
      </c>
      <c r="B182" s="11" t="s">
        <v>33</v>
      </c>
      <c r="C182" s="11" t="s">
        <v>13</v>
      </c>
      <c r="D182" s="11" t="s">
        <v>194</v>
      </c>
      <c r="E182" s="11"/>
      <c r="F182" s="56">
        <f>F183</f>
        <v>3011.1</v>
      </c>
    </row>
    <row r="183" spans="1:6" s="3" customFormat="1" ht="38.25" customHeight="1" x14ac:dyDescent="0.2">
      <c r="A183" s="74" t="s">
        <v>185</v>
      </c>
      <c r="B183" s="11" t="s">
        <v>33</v>
      </c>
      <c r="C183" s="11" t="s">
        <v>13</v>
      </c>
      <c r="D183" s="11" t="s">
        <v>195</v>
      </c>
      <c r="E183" s="11"/>
      <c r="F183" s="56">
        <f>F184</f>
        <v>3011.1</v>
      </c>
    </row>
    <row r="184" spans="1:6" s="3" customFormat="1" ht="13.5" customHeight="1" x14ac:dyDescent="0.2">
      <c r="A184" s="76" t="s">
        <v>76</v>
      </c>
      <c r="B184" s="21" t="s">
        <v>33</v>
      </c>
      <c r="C184" s="21" t="s">
        <v>13</v>
      </c>
      <c r="D184" s="21" t="s">
        <v>195</v>
      </c>
      <c r="E184" s="21" t="s">
        <v>160</v>
      </c>
      <c r="F184" s="58">
        <v>3011.1</v>
      </c>
    </row>
    <row r="185" spans="1:6" s="10" customFormat="1" ht="13.5" customHeight="1" x14ac:dyDescent="0.2">
      <c r="A185" s="77" t="s">
        <v>128</v>
      </c>
      <c r="B185" s="40">
        <v>11</v>
      </c>
      <c r="C185" s="40"/>
      <c r="D185" s="40"/>
      <c r="E185" s="40"/>
      <c r="F185" s="26">
        <f>F186</f>
        <v>1385.6</v>
      </c>
    </row>
    <row r="186" spans="1:6" s="3" customFormat="1" ht="13.5" customHeight="1" x14ac:dyDescent="0.2">
      <c r="A186" s="78" t="s">
        <v>129</v>
      </c>
      <c r="B186" s="41">
        <v>11</v>
      </c>
      <c r="C186" s="16" t="s">
        <v>10</v>
      </c>
      <c r="D186" s="16"/>
      <c r="E186" s="16"/>
      <c r="F186" s="4">
        <f>F187</f>
        <v>1385.6</v>
      </c>
    </row>
    <row r="187" spans="1:6" s="3" customFormat="1" ht="27.75" customHeight="1" x14ac:dyDescent="0.2">
      <c r="A187" s="78" t="s">
        <v>130</v>
      </c>
      <c r="B187" s="41">
        <v>11</v>
      </c>
      <c r="C187" s="16" t="s">
        <v>10</v>
      </c>
      <c r="D187" s="16" t="s">
        <v>151</v>
      </c>
      <c r="E187" s="16"/>
      <c r="F187" s="4">
        <f>F188</f>
        <v>1385.6</v>
      </c>
    </row>
    <row r="188" spans="1:6" s="3" customFormat="1" ht="27.75" customHeight="1" x14ac:dyDescent="0.2">
      <c r="A188" s="78" t="s">
        <v>65</v>
      </c>
      <c r="B188" s="41">
        <v>11</v>
      </c>
      <c r="C188" s="16" t="s">
        <v>10</v>
      </c>
      <c r="D188" s="16" t="s">
        <v>151</v>
      </c>
      <c r="E188" s="16">
        <v>200</v>
      </c>
      <c r="F188" s="4">
        <v>1385.6</v>
      </c>
    </row>
    <row r="189" spans="1:6" s="3" customFormat="1" ht="13.5" customHeight="1" x14ac:dyDescent="0.2">
      <c r="A189" s="84" t="s">
        <v>36</v>
      </c>
      <c r="B189" s="42" t="s">
        <v>19</v>
      </c>
      <c r="C189" s="42"/>
      <c r="D189" s="42"/>
      <c r="E189" s="42"/>
      <c r="F189" s="67">
        <f>F190+F195</f>
        <v>28495.800000000003</v>
      </c>
    </row>
    <row r="190" spans="1:6" s="3" customFormat="1" ht="13.5" customHeight="1" x14ac:dyDescent="0.2">
      <c r="A190" s="74" t="s">
        <v>122</v>
      </c>
      <c r="B190" s="11" t="s">
        <v>19</v>
      </c>
      <c r="C190" s="11" t="s">
        <v>7</v>
      </c>
      <c r="D190" s="11"/>
      <c r="E190" s="11"/>
      <c r="F190" s="56">
        <f>F191+F193</f>
        <v>28111.100000000002</v>
      </c>
    </row>
    <row r="191" spans="1:6" s="3" customFormat="1" ht="40.5" customHeight="1" x14ac:dyDescent="0.2">
      <c r="A191" s="74" t="s">
        <v>78</v>
      </c>
      <c r="B191" s="11" t="s">
        <v>19</v>
      </c>
      <c r="C191" s="11" t="s">
        <v>7</v>
      </c>
      <c r="D191" s="11" t="s">
        <v>156</v>
      </c>
      <c r="E191" s="11"/>
      <c r="F191" s="56">
        <f>F192</f>
        <v>27872.9</v>
      </c>
    </row>
    <row r="192" spans="1:6" s="3" customFormat="1" x14ac:dyDescent="0.2">
      <c r="A192" s="74" t="s">
        <v>36</v>
      </c>
      <c r="B192" s="11" t="s">
        <v>19</v>
      </c>
      <c r="C192" s="11" t="s">
        <v>7</v>
      </c>
      <c r="D192" s="11" t="s">
        <v>156</v>
      </c>
      <c r="E192" s="11" t="s">
        <v>12</v>
      </c>
      <c r="F192" s="56">
        <v>27872.9</v>
      </c>
    </row>
    <row r="193" spans="1:6" s="3" customFormat="1" ht="65.25" customHeight="1" x14ac:dyDescent="0.2">
      <c r="A193" s="74" t="s">
        <v>77</v>
      </c>
      <c r="B193" s="11" t="s">
        <v>19</v>
      </c>
      <c r="C193" s="11" t="s">
        <v>7</v>
      </c>
      <c r="D193" s="11" t="s">
        <v>157</v>
      </c>
      <c r="E193" s="11"/>
      <c r="F193" s="56">
        <f>F194</f>
        <v>238.2</v>
      </c>
    </row>
    <row r="194" spans="1:6" s="3" customFormat="1" x14ac:dyDescent="0.2">
      <c r="A194" s="74" t="s">
        <v>36</v>
      </c>
      <c r="B194" s="11" t="s">
        <v>19</v>
      </c>
      <c r="C194" s="11" t="s">
        <v>7</v>
      </c>
      <c r="D194" s="11" t="s">
        <v>157</v>
      </c>
      <c r="E194" s="11" t="s">
        <v>12</v>
      </c>
      <c r="F194" s="56">
        <v>238.2</v>
      </c>
    </row>
    <row r="195" spans="1:6" s="3" customFormat="1" ht="26.25" customHeight="1" x14ac:dyDescent="0.2">
      <c r="A195" s="74" t="s">
        <v>168</v>
      </c>
      <c r="B195" s="11" t="s">
        <v>19</v>
      </c>
      <c r="C195" s="11" t="s">
        <v>15</v>
      </c>
      <c r="D195" s="11"/>
      <c r="E195" s="11"/>
      <c r="F195" s="56">
        <f>F196</f>
        <v>384.7</v>
      </c>
    </row>
    <row r="196" spans="1:6" s="3" customFormat="1" ht="42" customHeight="1" x14ac:dyDescent="0.2">
      <c r="A196" s="85" t="s">
        <v>174</v>
      </c>
      <c r="B196" s="11" t="s">
        <v>19</v>
      </c>
      <c r="C196" s="11" t="s">
        <v>15</v>
      </c>
      <c r="D196" s="11" t="s">
        <v>193</v>
      </c>
      <c r="E196" s="11"/>
      <c r="F196" s="56">
        <f>F197</f>
        <v>384.7</v>
      </c>
    </row>
    <row r="197" spans="1:6" s="3" customFormat="1" ht="15.75" customHeight="1" x14ac:dyDescent="0.2">
      <c r="A197" s="74" t="s">
        <v>36</v>
      </c>
      <c r="B197" s="11" t="s">
        <v>19</v>
      </c>
      <c r="C197" s="11" t="s">
        <v>15</v>
      </c>
      <c r="D197" s="11" t="s">
        <v>193</v>
      </c>
      <c r="E197" s="11" t="s">
        <v>12</v>
      </c>
      <c r="F197" s="56">
        <v>384.7</v>
      </c>
    </row>
    <row r="198" spans="1:6" s="3" customFormat="1" x14ac:dyDescent="0.2">
      <c r="A198" s="73" t="s">
        <v>38</v>
      </c>
      <c r="B198" s="6"/>
      <c r="C198" s="6"/>
      <c r="D198" s="6"/>
      <c r="E198" s="6"/>
      <c r="F198" s="55">
        <f>F189+F185+F174+F170+F151+F120+F114+F107+F97+F88+F11+F84</f>
        <v>523630.5</v>
      </c>
    </row>
    <row r="199" spans="1:6" s="3" customFormat="1" x14ac:dyDescent="0.2">
      <c r="A199" s="86"/>
      <c r="B199" s="68"/>
      <c r="C199" s="68"/>
      <c r="D199" s="68"/>
      <c r="E199" s="68"/>
      <c r="F199" s="69"/>
    </row>
    <row r="200" spans="1:6" s="44" customFormat="1" ht="18.75" x14ac:dyDescent="0.3">
      <c r="A200" s="88" t="s">
        <v>224</v>
      </c>
      <c r="B200" s="45"/>
      <c r="C200" s="46"/>
      <c r="D200" s="46"/>
      <c r="E200" s="46"/>
      <c r="F200" s="52"/>
    </row>
    <row r="201" spans="1:6" s="44" customFormat="1" ht="18.75" x14ac:dyDescent="0.3">
      <c r="A201" s="88" t="s">
        <v>225</v>
      </c>
      <c r="B201" s="89"/>
      <c r="C201" s="89"/>
      <c r="D201" s="89"/>
      <c r="E201" s="89"/>
      <c r="F201" s="90"/>
    </row>
    <row r="202" spans="1:6" s="44" customFormat="1" ht="18.75" x14ac:dyDescent="0.3">
      <c r="A202" s="88" t="s">
        <v>154</v>
      </c>
      <c r="B202" s="89"/>
      <c r="C202" s="89"/>
      <c r="D202" s="89"/>
      <c r="E202" s="89" t="s">
        <v>226</v>
      </c>
      <c r="F202" s="91"/>
    </row>
    <row r="203" spans="1:6" s="3" customFormat="1" x14ac:dyDescent="0.2">
      <c r="A203" s="70"/>
      <c r="B203" s="43"/>
      <c r="C203" s="43"/>
      <c r="D203" s="43"/>
      <c r="E203" s="43"/>
      <c r="F203" s="1"/>
    </row>
    <row r="204" spans="1:6" s="3" customFormat="1" x14ac:dyDescent="0.2">
      <c r="A204" s="70"/>
      <c r="B204" s="43"/>
      <c r="C204" s="43"/>
      <c r="D204" s="43"/>
      <c r="E204" s="43"/>
      <c r="F204" s="1"/>
    </row>
    <row r="205" spans="1:6" s="3" customFormat="1" x14ac:dyDescent="0.2">
      <c r="A205" s="70"/>
      <c r="B205" s="43"/>
      <c r="C205" s="43"/>
      <c r="D205" s="43"/>
      <c r="E205" s="43"/>
      <c r="F205" s="1"/>
    </row>
    <row r="206" spans="1:6" s="3" customFormat="1" x14ac:dyDescent="0.2">
      <c r="A206" s="70"/>
      <c r="B206" s="43"/>
      <c r="C206" s="43"/>
      <c r="D206" s="43"/>
      <c r="E206" s="43"/>
      <c r="F206" s="1"/>
    </row>
    <row r="207" spans="1:6" s="3" customFormat="1" x14ac:dyDescent="0.2">
      <c r="A207" s="70"/>
      <c r="B207" s="43"/>
      <c r="C207" s="43"/>
      <c r="D207" s="43"/>
      <c r="E207" s="43"/>
      <c r="F207" s="1"/>
    </row>
    <row r="208" spans="1:6" s="3" customFormat="1" x14ac:dyDescent="0.2">
      <c r="A208" s="70"/>
      <c r="B208" s="43"/>
      <c r="C208" s="43"/>
      <c r="D208" s="43"/>
      <c r="E208" s="43"/>
      <c r="F208" s="1"/>
    </row>
    <row r="209" spans="1:6" s="3" customFormat="1" x14ac:dyDescent="0.2">
      <c r="A209" s="70"/>
      <c r="B209" s="43"/>
      <c r="C209" s="43"/>
      <c r="D209" s="43"/>
      <c r="E209" s="43"/>
      <c r="F209" s="1"/>
    </row>
    <row r="210" spans="1:6" s="3" customFormat="1" x14ac:dyDescent="0.2">
      <c r="A210" s="70"/>
      <c r="B210" s="43"/>
      <c r="C210" s="43"/>
      <c r="D210" s="43"/>
      <c r="E210" s="43"/>
      <c r="F210" s="1"/>
    </row>
    <row r="211" spans="1:6" s="3" customFormat="1" x14ac:dyDescent="0.2">
      <c r="A211" s="70"/>
      <c r="B211" s="43"/>
      <c r="C211" s="43"/>
      <c r="D211" s="43"/>
      <c r="E211" s="43"/>
      <c r="F211" s="1"/>
    </row>
    <row r="212" spans="1:6" s="3" customFormat="1" x14ac:dyDescent="0.2">
      <c r="A212" s="70"/>
      <c r="B212" s="43"/>
      <c r="C212" s="43"/>
      <c r="D212" s="43"/>
      <c r="E212" s="43"/>
      <c r="F212" s="1"/>
    </row>
    <row r="213" spans="1:6" s="3" customFormat="1" x14ac:dyDescent="0.2">
      <c r="A213" s="70"/>
      <c r="B213" s="43"/>
      <c r="C213" s="43"/>
      <c r="D213" s="43"/>
      <c r="E213" s="43"/>
    </row>
    <row r="214" spans="1:6" s="3" customFormat="1" x14ac:dyDescent="0.2">
      <c r="A214" s="70"/>
      <c r="B214" s="43"/>
      <c r="C214" s="43"/>
      <c r="D214" s="43"/>
      <c r="E214" s="43"/>
    </row>
    <row r="215" spans="1:6" s="3" customFormat="1" x14ac:dyDescent="0.2">
      <c r="A215" s="70"/>
      <c r="B215" s="43"/>
      <c r="C215" s="43"/>
      <c r="D215" s="43"/>
      <c r="E215" s="43"/>
    </row>
    <row r="216" spans="1:6" s="3" customFormat="1" x14ac:dyDescent="0.2">
      <c r="A216" s="70"/>
      <c r="B216" s="43"/>
      <c r="C216" s="43"/>
      <c r="D216" s="43"/>
      <c r="E216" s="43"/>
    </row>
    <row r="217" spans="1:6" s="3" customFormat="1" x14ac:dyDescent="0.2">
      <c r="A217" s="70"/>
      <c r="B217" s="43"/>
      <c r="C217" s="43"/>
      <c r="D217" s="43"/>
      <c r="E217" s="43"/>
    </row>
    <row r="218" spans="1:6" s="3" customFormat="1" x14ac:dyDescent="0.2">
      <c r="A218" s="70"/>
      <c r="B218" s="43"/>
      <c r="C218" s="43"/>
      <c r="D218" s="43"/>
      <c r="E218" s="43"/>
    </row>
    <row r="219" spans="1:6" s="3" customFormat="1" x14ac:dyDescent="0.2">
      <c r="A219" s="70"/>
      <c r="B219" s="43"/>
      <c r="C219" s="43"/>
      <c r="D219" s="43"/>
      <c r="E219" s="43"/>
    </row>
    <row r="220" spans="1:6" s="3" customFormat="1" x14ac:dyDescent="0.2">
      <c r="A220" s="70"/>
      <c r="B220" s="43"/>
      <c r="C220" s="43"/>
      <c r="D220" s="43"/>
      <c r="E220" s="43"/>
    </row>
    <row r="221" spans="1:6" s="3" customFormat="1" x14ac:dyDescent="0.2">
      <c r="A221" s="70"/>
      <c r="B221" s="43"/>
      <c r="C221" s="43"/>
      <c r="D221" s="43"/>
      <c r="E221" s="43"/>
    </row>
    <row r="222" spans="1:6" s="3" customFormat="1" x14ac:dyDescent="0.2">
      <c r="A222" s="70"/>
      <c r="B222" s="43"/>
      <c r="C222" s="43"/>
      <c r="D222" s="43"/>
      <c r="E222" s="43"/>
    </row>
    <row r="223" spans="1:6" s="3" customFormat="1" x14ac:dyDescent="0.2">
      <c r="A223" s="70"/>
      <c r="B223" s="43"/>
      <c r="C223" s="43"/>
      <c r="D223" s="43"/>
      <c r="E223" s="43"/>
    </row>
    <row r="224" spans="1:6" s="3" customFormat="1" x14ac:dyDescent="0.2">
      <c r="A224" s="70"/>
      <c r="B224" s="43"/>
      <c r="C224" s="43"/>
      <c r="D224" s="43"/>
      <c r="E224" s="43"/>
    </row>
    <row r="225" spans="1:5" s="3" customFormat="1" x14ac:dyDescent="0.2">
      <c r="A225" s="70"/>
      <c r="B225" s="43"/>
      <c r="C225" s="43"/>
      <c r="D225" s="43"/>
      <c r="E225" s="43"/>
    </row>
    <row r="226" spans="1:5" s="3" customFormat="1" x14ac:dyDescent="0.2">
      <c r="A226" s="70"/>
      <c r="B226" s="43"/>
      <c r="C226" s="43"/>
      <c r="D226" s="43"/>
      <c r="E226" s="43"/>
    </row>
    <row r="227" spans="1:5" s="3" customFormat="1" x14ac:dyDescent="0.2">
      <c r="A227" s="70"/>
      <c r="B227" s="43"/>
      <c r="C227" s="43"/>
      <c r="D227" s="43"/>
      <c r="E227" s="43"/>
    </row>
    <row r="228" spans="1:5" s="3" customFormat="1" x14ac:dyDescent="0.2">
      <c r="A228" s="70"/>
      <c r="B228" s="43"/>
      <c r="C228" s="43"/>
      <c r="D228" s="43"/>
      <c r="E228" s="43"/>
    </row>
    <row r="229" spans="1:5" s="3" customFormat="1" x14ac:dyDescent="0.2">
      <c r="A229" s="70"/>
      <c r="B229" s="43"/>
      <c r="C229" s="43"/>
      <c r="D229" s="43"/>
      <c r="E229" s="43"/>
    </row>
    <row r="230" spans="1:5" s="3" customFormat="1" x14ac:dyDescent="0.2">
      <c r="A230" s="70"/>
      <c r="B230" s="43"/>
      <c r="C230" s="43"/>
      <c r="D230" s="43"/>
      <c r="E230" s="43"/>
    </row>
    <row r="231" spans="1:5" s="3" customFormat="1" x14ac:dyDescent="0.2">
      <c r="A231" s="70"/>
      <c r="B231" s="43"/>
      <c r="C231" s="43"/>
      <c r="D231" s="43"/>
      <c r="E231" s="43"/>
    </row>
    <row r="232" spans="1:5" s="3" customFormat="1" x14ac:dyDescent="0.2">
      <c r="A232" s="70"/>
      <c r="B232" s="43"/>
      <c r="C232" s="43"/>
      <c r="D232" s="43"/>
      <c r="E232" s="43"/>
    </row>
    <row r="233" spans="1:5" s="3" customFormat="1" x14ac:dyDescent="0.2">
      <c r="A233" s="70"/>
      <c r="B233" s="43"/>
      <c r="C233" s="43"/>
      <c r="D233" s="43"/>
      <c r="E233" s="43"/>
    </row>
    <row r="234" spans="1:5" s="3" customFormat="1" x14ac:dyDescent="0.2">
      <c r="A234" s="70"/>
      <c r="B234" s="43"/>
      <c r="C234" s="43"/>
      <c r="D234" s="43"/>
      <c r="E234" s="43"/>
    </row>
    <row r="235" spans="1:5" s="3" customFormat="1" x14ac:dyDescent="0.2">
      <c r="A235" s="70"/>
      <c r="B235" s="43"/>
      <c r="C235" s="43"/>
      <c r="D235" s="43"/>
      <c r="E235" s="43"/>
    </row>
    <row r="236" spans="1:5" s="3" customFormat="1" x14ac:dyDescent="0.2">
      <c r="A236" s="70"/>
      <c r="B236" s="43"/>
      <c r="C236" s="43"/>
      <c r="D236" s="43"/>
      <c r="E236" s="43"/>
    </row>
    <row r="237" spans="1:5" s="3" customFormat="1" x14ac:dyDescent="0.2">
      <c r="A237" s="70"/>
      <c r="B237" s="43"/>
      <c r="C237" s="43"/>
      <c r="D237" s="43"/>
      <c r="E237" s="43"/>
    </row>
    <row r="238" spans="1:5" s="3" customFormat="1" x14ac:dyDescent="0.2">
      <c r="A238" s="70"/>
      <c r="B238" s="43"/>
      <c r="C238" s="43"/>
      <c r="D238" s="43"/>
      <c r="E238" s="43"/>
    </row>
    <row r="239" spans="1:5" s="3" customFormat="1" x14ac:dyDescent="0.2">
      <c r="A239" s="70"/>
      <c r="B239" s="43"/>
      <c r="C239" s="43"/>
      <c r="D239" s="43"/>
      <c r="E239" s="43"/>
    </row>
    <row r="240" spans="1:5" s="3" customFormat="1" x14ac:dyDescent="0.2">
      <c r="A240" s="70"/>
      <c r="B240" s="43"/>
      <c r="C240" s="43"/>
      <c r="D240" s="43"/>
      <c r="E240" s="43"/>
    </row>
    <row r="241" spans="1:5" s="3" customFormat="1" x14ac:dyDescent="0.2">
      <c r="A241" s="70"/>
      <c r="B241" s="43"/>
      <c r="C241" s="43"/>
      <c r="D241" s="43"/>
      <c r="E241" s="43"/>
    </row>
    <row r="242" spans="1:5" s="3" customFormat="1" x14ac:dyDescent="0.2">
      <c r="A242" s="70"/>
      <c r="B242" s="43"/>
      <c r="C242" s="43"/>
      <c r="D242" s="43"/>
      <c r="E242" s="43"/>
    </row>
    <row r="243" spans="1:5" s="3" customFormat="1" x14ac:dyDescent="0.2">
      <c r="A243" s="70"/>
      <c r="B243" s="43"/>
      <c r="C243" s="43"/>
      <c r="D243" s="43"/>
      <c r="E243" s="43"/>
    </row>
    <row r="244" spans="1:5" s="3" customFormat="1" x14ac:dyDescent="0.2">
      <c r="A244" s="70"/>
      <c r="B244" s="43"/>
      <c r="C244" s="43"/>
      <c r="D244" s="43"/>
      <c r="E244" s="43"/>
    </row>
    <row r="245" spans="1:5" s="3" customFormat="1" x14ac:dyDescent="0.2">
      <c r="A245" s="70"/>
      <c r="B245" s="43"/>
      <c r="C245" s="43"/>
      <c r="D245" s="43"/>
      <c r="E245" s="43"/>
    </row>
    <row r="246" spans="1:5" s="3" customFormat="1" x14ac:dyDescent="0.2">
      <c r="A246" s="70"/>
      <c r="B246" s="43"/>
      <c r="C246" s="43"/>
      <c r="D246" s="43"/>
      <c r="E246" s="43"/>
    </row>
    <row r="247" spans="1:5" s="3" customFormat="1" x14ac:dyDescent="0.2">
      <c r="A247" s="70"/>
      <c r="B247" s="43"/>
      <c r="C247" s="43"/>
      <c r="D247" s="43"/>
      <c r="E247" s="43"/>
    </row>
    <row r="248" spans="1:5" s="3" customFormat="1" x14ac:dyDescent="0.2">
      <c r="A248" s="70"/>
      <c r="B248" s="43"/>
      <c r="C248" s="43"/>
      <c r="D248" s="43"/>
      <c r="E248" s="43"/>
    </row>
    <row r="249" spans="1:5" s="3" customFormat="1" x14ac:dyDescent="0.2">
      <c r="A249" s="70"/>
      <c r="B249" s="43"/>
      <c r="C249" s="43"/>
      <c r="D249" s="43"/>
      <c r="E249" s="43"/>
    </row>
    <row r="250" spans="1:5" s="3" customFormat="1" x14ac:dyDescent="0.2">
      <c r="A250" s="70"/>
      <c r="B250" s="43"/>
      <c r="C250" s="43"/>
      <c r="D250" s="43"/>
      <c r="E250" s="43"/>
    </row>
    <row r="251" spans="1:5" s="3" customFormat="1" x14ac:dyDescent="0.2">
      <c r="A251" s="70"/>
      <c r="B251" s="43"/>
      <c r="C251" s="43"/>
      <c r="D251" s="43"/>
      <c r="E251" s="43"/>
    </row>
    <row r="252" spans="1:5" s="3" customFormat="1" x14ac:dyDescent="0.2">
      <c r="A252" s="70"/>
      <c r="B252" s="43"/>
      <c r="C252" s="43"/>
      <c r="D252" s="43"/>
      <c r="E252" s="43"/>
    </row>
    <row r="253" spans="1:5" s="3" customFormat="1" x14ac:dyDescent="0.2">
      <c r="A253" s="70"/>
      <c r="B253" s="43"/>
      <c r="C253" s="43"/>
      <c r="D253" s="43"/>
      <c r="E253" s="43"/>
    </row>
    <row r="254" spans="1:5" s="3" customFormat="1" x14ac:dyDescent="0.2">
      <c r="A254" s="70"/>
      <c r="B254" s="43"/>
      <c r="C254" s="43"/>
      <c r="D254" s="43"/>
      <c r="E254" s="43"/>
    </row>
    <row r="255" spans="1:5" s="3" customFormat="1" x14ac:dyDescent="0.2">
      <c r="A255" s="70"/>
      <c r="B255" s="43"/>
      <c r="C255" s="43"/>
      <c r="D255" s="43"/>
      <c r="E255" s="43"/>
    </row>
    <row r="256" spans="1:5" s="3" customFormat="1" x14ac:dyDescent="0.2">
      <c r="A256" s="70"/>
      <c r="B256" s="43"/>
      <c r="C256" s="43"/>
      <c r="D256" s="43"/>
      <c r="E256" s="43"/>
    </row>
    <row r="257" spans="1:5" s="3" customFormat="1" x14ac:dyDescent="0.2">
      <c r="A257" s="70"/>
      <c r="B257" s="43"/>
      <c r="C257" s="43"/>
      <c r="D257" s="43"/>
      <c r="E257" s="43"/>
    </row>
    <row r="258" spans="1:5" s="3" customFormat="1" x14ac:dyDescent="0.2">
      <c r="A258" s="70"/>
      <c r="B258" s="43"/>
      <c r="C258" s="43"/>
      <c r="D258" s="43"/>
      <c r="E258" s="43"/>
    </row>
    <row r="259" spans="1:5" s="3" customFormat="1" x14ac:dyDescent="0.2">
      <c r="A259" s="70"/>
      <c r="B259" s="43"/>
      <c r="C259" s="43"/>
      <c r="D259" s="43"/>
      <c r="E259" s="43"/>
    </row>
    <row r="260" spans="1:5" s="3" customFormat="1" x14ac:dyDescent="0.2">
      <c r="A260" s="70"/>
      <c r="B260" s="43"/>
      <c r="C260" s="43"/>
      <c r="D260" s="43"/>
      <c r="E260" s="43"/>
    </row>
    <row r="261" spans="1:5" s="3" customFormat="1" x14ac:dyDescent="0.2">
      <c r="A261" s="70"/>
      <c r="B261" s="43"/>
      <c r="C261" s="43"/>
      <c r="D261" s="43"/>
      <c r="E261" s="43"/>
    </row>
    <row r="262" spans="1:5" s="3" customFormat="1" x14ac:dyDescent="0.2">
      <c r="A262" s="70"/>
      <c r="B262" s="43"/>
      <c r="C262" s="43"/>
      <c r="D262" s="43"/>
      <c r="E262" s="43"/>
    </row>
    <row r="263" spans="1:5" s="3" customFormat="1" x14ac:dyDescent="0.2">
      <c r="A263" s="70"/>
      <c r="B263" s="43"/>
      <c r="C263" s="43"/>
      <c r="D263" s="43"/>
      <c r="E263" s="43"/>
    </row>
    <row r="264" spans="1:5" s="3" customFormat="1" x14ac:dyDescent="0.2">
      <c r="A264" s="70"/>
      <c r="B264" s="43"/>
      <c r="C264" s="43"/>
      <c r="D264" s="43"/>
      <c r="E264" s="43"/>
    </row>
    <row r="265" spans="1:5" s="3" customFormat="1" x14ac:dyDescent="0.2">
      <c r="A265" s="70"/>
      <c r="B265" s="43"/>
      <c r="C265" s="43"/>
      <c r="D265" s="43"/>
      <c r="E265" s="43"/>
    </row>
    <row r="266" spans="1:5" s="3" customFormat="1" x14ac:dyDescent="0.2">
      <c r="A266" s="70"/>
      <c r="B266" s="43"/>
      <c r="C266" s="43"/>
      <c r="D266" s="43"/>
      <c r="E266" s="43"/>
    </row>
    <row r="267" spans="1:5" s="3" customFormat="1" x14ac:dyDescent="0.2">
      <c r="A267" s="70"/>
      <c r="B267" s="43"/>
      <c r="C267" s="43"/>
      <c r="D267" s="43"/>
      <c r="E267" s="43"/>
    </row>
    <row r="268" spans="1:5" s="3" customFormat="1" x14ac:dyDescent="0.2">
      <c r="A268" s="70"/>
      <c r="B268" s="43"/>
      <c r="C268" s="43"/>
      <c r="D268" s="43"/>
      <c r="E268" s="43"/>
    </row>
    <row r="269" spans="1:5" s="3" customFormat="1" x14ac:dyDescent="0.2">
      <c r="A269" s="87"/>
      <c r="B269" s="47"/>
      <c r="C269" s="47"/>
      <c r="D269" s="47"/>
      <c r="E269" s="47"/>
    </row>
    <row r="270" spans="1:5" s="3" customFormat="1" x14ac:dyDescent="0.2">
      <c r="A270" s="87"/>
      <c r="B270" s="47"/>
      <c r="C270" s="47"/>
      <c r="D270" s="47"/>
      <c r="E270" s="47"/>
    </row>
    <row r="271" spans="1:5" s="3" customFormat="1" x14ac:dyDescent="0.2">
      <c r="A271" s="87"/>
      <c r="B271" s="47"/>
      <c r="C271" s="47"/>
      <c r="D271" s="47"/>
      <c r="E271" s="47"/>
    </row>
    <row r="272" spans="1:5" s="3" customFormat="1" x14ac:dyDescent="0.2">
      <c r="A272" s="87"/>
      <c r="B272" s="47"/>
      <c r="C272" s="47"/>
      <c r="D272" s="47"/>
      <c r="E272" s="47"/>
    </row>
    <row r="273" spans="1:5" s="3" customFormat="1" x14ac:dyDescent="0.2">
      <c r="A273" s="87"/>
      <c r="B273" s="47"/>
      <c r="C273" s="47"/>
      <c r="D273" s="47"/>
      <c r="E273" s="47"/>
    </row>
    <row r="274" spans="1:5" s="3" customFormat="1" x14ac:dyDescent="0.2">
      <c r="A274" s="87"/>
      <c r="B274" s="47"/>
      <c r="C274" s="47"/>
      <c r="D274" s="47"/>
      <c r="E274" s="47"/>
    </row>
    <row r="275" spans="1:5" s="3" customFormat="1" x14ac:dyDescent="0.2">
      <c r="A275" s="87"/>
      <c r="B275" s="47"/>
      <c r="C275" s="47"/>
      <c r="D275" s="47"/>
      <c r="E275" s="47"/>
    </row>
    <row r="276" spans="1:5" s="3" customFormat="1" x14ac:dyDescent="0.2">
      <c r="A276" s="87"/>
      <c r="B276" s="47"/>
      <c r="C276" s="47"/>
      <c r="D276" s="47"/>
      <c r="E276" s="47"/>
    </row>
    <row r="277" spans="1:5" s="3" customFormat="1" x14ac:dyDescent="0.2">
      <c r="A277" s="87"/>
      <c r="B277" s="47"/>
      <c r="C277" s="47"/>
      <c r="D277" s="47"/>
      <c r="E277" s="47"/>
    </row>
    <row r="278" spans="1:5" s="3" customFormat="1" x14ac:dyDescent="0.2">
      <c r="A278" s="87"/>
      <c r="B278" s="47"/>
      <c r="C278" s="47"/>
      <c r="D278" s="47"/>
      <c r="E278" s="47"/>
    </row>
    <row r="279" spans="1:5" s="3" customFormat="1" x14ac:dyDescent="0.2">
      <c r="A279" s="87"/>
      <c r="B279" s="47"/>
      <c r="C279" s="47"/>
      <c r="D279" s="47"/>
      <c r="E279" s="47"/>
    </row>
    <row r="280" spans="1:5" s="3" customFormat="1" x14ac:dyDescent="0.2">
      <c r="A280" s="87"/>
      <c r="B280" s="47"/>
      <c r="C280" s="47"/>
      <c r="D280" s="47"/>
      <c r="E280" s="47"/>
    </row>
    <row r="281" spans="1:5" s="3" customFormat="1" x14ac:dyDescent="0.2">
      <c r="A281" s="87"/>
      <c r="B281" s="47"/>
      <c r="C281" s="47"/>
      <c r="D281" s="47"/>
      <c r="E281" s="47"/>
    </row>
    <row r="282" spans="1:5" s="3" customFormat="1" x14ac:dyDescent="0.2">
      <c r="A282" s="87"/>
      <c r="B282" s="47"/>
      <c r="C282" s="47"/>
      <c r="D282" s="47"/>
      <c r="E282" s="47"/>
    </row>
    <row r="283" spans="1:5" s="3" customFormat="1" x14ac:dyDescent="0.2">
      <c r="A283" s="87"/>
      <c r="B283" s="47"/>
      <c r="C283" s="47"/>
      <c r="D283" s="47"/>
      <c r="E283" s="47"/>
    </row>
    <row r="284" spans="1:5" s="3" customFormat="1" x14ac:dyDescent="0.2">
      <c r="A284" s="87"/>
      <c r="B284" s="47"/>
      <c r="C284" s="47"/>
      <c r="D284" s="47"/>
      <c r="E284" s="47"/>
    </row>
    <row r="285" spans="1:5" s="3" customFormat="1" x14ac:dyDescent="0.2">
      <c r="A285" s="87"/>
      <c r="B285" s="47"/>
      <c r="C285" s="47"/>
      <c r="D285" s="47"/>
      <c r="E285" s="47"/>
    </row>
    <row r="286" spans="1:5" s="3" customFormat="1" x14ac:dyDescent="0.2">
      <c r="A286" s="87"/>
      <c r="B286" s="47"/>
      <c r="C286" s="47"/>
      <c r="D286" s="47"/>
      <c r="E286" s="47"/>
    </row>
    <row r="287" spans="1:5" s="3" customFormat="1" x14ac:dyDescent="0.2">
      <c r="A287" s="87"/>
      <c r="B287" s="47"/>
      <c r="C287" s="47"/>
      <c r="D287" s="47"/>
      <c r="E287" s="47"/>
    </row>
    <row r="288" spans="1:5" s="3" customFormat="1" x14ac:dyDescent="0.2">
      <c r="A288" s="87"/>
      <c r="B288" s="47"/>
      <c r="C288" s="47"/>
      <c r="D288" s="47"/>
      <c r="E288" s="47"/>
    </row>
    <row r="289" spans="1:5" s="3" customFormat="1" x14ac:dyDescent="0.2">
      <c r="A289" s="87"/>
      <c r="B289" s="47"/>
      <c r="C289" s="47"/>
      <c r="D289" s="47"/>
      <c r="E289" s="47"/>
    </row>
    <row r="290" spans="1:5" s="3" customFormat="1" x14ac:dyDescent="0.2">
      <c r="A290" s="87"/>
      <c r="B290" s="47"/>
      <c r="C290" s="47"/>
      <c r="D290" s="47"/>
      <c r="E290" s="47"/>
    </row>
    <row r="291" spans="1:5" s="3" customFormat="1" x14ac:dyDescent="0.2">
      <c r="A291" s="87"/>
      <c r="B291" s="47"/>
      <c r="C291" s="47"/>
      <c r="D291" s="47"/>
      <c r="E291" s="47"/>
    </row>
    <row r="292" spans="1:5" s="3" customFormat="1" x14ac:dyDescent="0.2">
      <c r="A292" s="87"/>
      <c r="B292" s="47"/>
      <c r="C292" s="47"/>
      <c r="D292" s="47"/>
      <c r="E292" s="47"/>
    </row>
    <row r="293" spans="1:5" s="3" customFormat="1" x14ac:dyDescent="0.2">
      <c r="A293" s="87"/>
      <c r="B293" s="47"/>
      <c r="C293" s="47"/>
      <c r="D293" s="47"/>
      <c r="E293" s="47"/>
    </row>
    <row r="294" spans="1:5" s="3" customFormat="1" x14ac:dyDescent="0.2">
      <c r="A294" s="87"/>
      <c r="B294" s="47"/>
      <c r="C294" s="47"/>
      <c r="D294" s="47"/>
      <c r="E294" s="47"/>
    </row>
    <row r="295" spans="1:5" s="3" customFormat="1" x14ac:dyDescent="0.2">
      <c r="A295" s="87"/>
      <c r="B295" s="47"/>
      <c r="C295" s="47"/>
      <c r="D295" s="47"/>
      <c r="E295" s="47"/>
    </row>
    <row r="296" spans="1:5" s="3" customFormat="1" x14ac:dyDescent="0.2">
      <c r="A296" s="87"/>
      <c r="B296" s="47"/>
      <c r="C296" s="47"/>
      <c r="D296" s="47"/>
      <c r="E296" s="47"/>
    </row>
    <row r="297" spans="1:5" s="3" customFormat="1" x14ac:dyDescent="0.2">
      <c r="A297" s="87"/>
      <c r="B297" s="47"/>
      <c r="C297" s="47"/>
      <c r="D297" s="47"/>
      <c r="E297" s="47"/>
    </row>
    <row r="298" spans="1:5" s="3" customFormat="1" x14ac:dyDescent="0.2">
      <c r="A298" s="87"/>
      <c r="B298" s="47"/>
      <c r="C298" s="47"/>
      <c r="D298" s="47"/>
      <c r="E298" s="47"/>
    </row>
    <row r="299" spans="1:5" s="3" customFormat="1" x14ac:dyDescent="0.2">
      <c r="A299" s="87"/>
      <c r="B299" s="47"/>
      <c r="C299" s="47"/>
      <c r="D299" s="47"/>
      <c r="E299" s="47"/>
    </row>
    <row r="300" spans="1:5" s="3" customFormat="1" x14ac:dyDescent="0.2">
      <c r="A300" s="87"/>
      <c r="B300" s="47"/>
      <c r="C300" s="47"/>
      <c r="D300" s="47"/>
      <c r="E300" s="47"/>
    </row>
    <row r="301" spans="1:5" s="3" customFormat="1" x14ac:dyDescent="0.2">
      <c r="A301" s="87"/>
      <c r="B301" s="47"/>
      <c r="C301" s="47"/>
      <c r="D301" s="47"/>
      <c r="E301" s="47"/>
    </row>
    <row r="302" spans="1:5" s="3" customFormat="1" x14ac:dyDescent="0.2">
      <c r="A302" s="87"/>
      <c r="B302" s="47"/>
      <c r="C302" s="47"/>
      <c r="D302" s="47"/>
      <c r="E302" s="47"/>
    </row>
    <row r="303" spans="1:5" s="3" customFormat="1" x14ac:dyDescent="0.2">
      <c r="A303" s="87"/>
      <c r="B303" s="47"/>
      <c r="C303" s="47"/>
      <c r="D303" s="47"/>
      <c r="E303" s="47"/>
    </row>
    <row r="304" spans="1:5" s="3" customFormat="1" x14ac:dyDescent="0.2">
      <c r="A304" s="87"/>
      <c r="B304" s="47"/>
      <c r="C304" s="47"/>
      <c r="D304" s="47"/>
      <c r="E304" s="47"/>
    </row>
    <row r="305" spans="1:5" s="3" customFormat="1" x14ac:dyDescent="0.2">
      <c r="A305" s="87"/>
      <c r="B305" s="47"/>
      <c r="C305" s="47"/>
      <c r="D305" s="47"/>
      <c r="E305" s="47"/>
    </row>
    <row r="306" spans="1:5" s="3" customFormat="1" x14ac:dyDescent="0.2">
      <c r="A306" s="87"/>
      <c r="B306" s="47"/>
      <c r="C306" s="47"/>
      <c r="D306" s="47"/>
      <c r="E306" s="47"/>
    </row>
    <row r="307" spans="1:5" s="3" customFormat="1" x14ac:dyDescent="0.2">
      <c r="A307" s="87"/>
      <c r="B307" s="47"/>
      <c r="C307" s="47"/>
      <c r="D307" s="47"/>
      <c r="E307" s="47"/>
    </row>
    <row r="308" spans="1:5" s="3" customFormat="1" x14ac:dyDescent="0.2">
      <c r="A308" s="87"/>
      <c r="B308" s="47"/>
      <c r="C308" s="47"/>
      <c r="D308" s="47"/>
      <c r="E308" s="47"/>
    </row>
    <row r="309" spans="1:5" s="3" customFormat="1" x14ac:dyDescent="0.2">
      <c r="A309" s="87"/>
      <c r="B309" s="47"/>
      <c r="C309" s="47"/>
      <c r="D309" s="47"/>
      <c r="E309" s="47"/>
    </row>
    <row r="310" spans="1:5" s="3" customFormat="1" x14ac:dyDescent="0.2">
      <c r="A310" s="87"/>
      <c r="B310" s="47"/>
      <c r="C310" s="47"/>
      <c r="D310" s="47"/>
      <c r="E310" s="47"/>
    </row>
    <row r="311" spans="1:5" s="3" customFormat="1" x14ac:dyDescent="0.2">
      <c r="A311" s="87"/>
      <c r="B311" s="47"/>
      <c r="C311" s="47"/>
      <c r="D311" s="47"/>
      <c r="E311" s="47"/>
    </row>
    <row r="312" spans="1:5" s="3" customFormat="1" x14ac:dyDescent="0.2">
      <c r="A312" s="87"/>
      <c r="B312" s="47"/>
      <c r="C312" s="47"/>
      <c r="D312" s="47"/>
      <c r="E312" s="47"/>
    </row>
    <row r="313" spans="1:5" s="3" customFormat="1" x14ac:dyDescent="0.2">
      <c r="A313" s="87"/>
      <c r="B313" s="47"/>
      <c r="C313" s="47"/>
      <c r="D313" s="47"/>
      <c r="E313" s="47"/>
    </row>
    <row r="314" spans="1:5" s="3" customFormat="1" x14ac:dyDescent="0.2">
      <c r="A314" s="87"/>
      <c r="B314" s="47"/>
      <c r="C314" s="47"/>
      <c r="D314" s="47"/>
      <c r="E314" s="47"/>
    </row>
    <row r="315" spans="1:5" s="3" customFormat="1" x14ac:dyDescent="0.2">
      <c r="A315" s="87"/>
      <c r="B315" s="47"/>
      <c r="C315" s="47"/>
      <c r="D315" s="47"/>
      <c r="E315" s="47"/>
    </row>
    <row r="316" spans="1:5" s="3" customFormat="1" x14ac:dyDescent="0.2">
      <c r="A316" s="87"/>
      <c r="B316" s="47"/>
      <c r="C316" s="47"/>
      <c r="D316" s="47"/>
      <c r="E316" s="47"/>
    </row>
    <row r="317" spans="1:5" s="3" customFormat="1" x14ac:dyDescent="0.2">
      <c r="A317" s="87"/>
      <c r="B317" s="47"/>
      <c r="C317" s="47"/>
      <c r="D317" s="47"/>
      <c r="E317" s="47"/>
    </row>
    <row r="318" spans="1:5" s="3" customFormat="1" x14ac:dyDescent="0.2">
      <c r="A318" s="87"/>
      <c r="B318" s="47"/>
      <c r="C318" s="47"/>
      <c r="D318" s="47"/>
      <c r="E318" s="47"/>
    </row>
    <row r="319" spans="1:5" s="3" customFormat="1" x14ac:dyDescent="0.2">
      <c r="A319" s="87"/>
      <c r="B319" s="47"/>
      <c r="C319" s="47"/>
      <c r="D319" s="47"/>
      <c r="E319" s="47"/>
    </row>
    <row r="320" spans="1:5" s="3" customFormat="1" x14ac:dyDescent="0.2">
      <c r="A320" s="87"/>
      <c r="B320" s="47"/>
      <c r="C320" s="47"/>
      <c r="D320" s="47"/>
      <c r="E320" s="47"/>
    </row>
    <row r="321" spans="1:5" s="3" customFormat="1" x14ac:dyDescent="0.2">
      <c r="A321" s="87"/>
      <c r="B321" s="47"/>
      <c r="C321" s="47"/>
      <c r="D321" s="47"/>
      <c r="E321" s="47"/>
    </row>
    <row r="322" spans="1:5" s="3" customFormat="1" x14ac:dyDescent="0.2">
      <c r="A322" s="87"/>
      <c r="B322" s="47"/>
      <c r="C322" s="47"/>
      <c r="D322" s="47"/>
      <c r="E322" s="47"/>
    </row>
    <row r="323" spans="1:5" s="3" customFormat="1" x14ac:dyDescent="0.2">
      <c r="A323" s="87"/>
      <c r="B323" s="47"/>
      <c r="C323" s="47"/>
      <c r="D323" s="47"/>
      <c r="E323" s="47"/>
    </row>
    <row r="324" spans="1:5" s="3" customFormat="1" x14ac:dyDescent="0.2">
      <c r="A324" s="87"/>
      <c r="B324" s="47"/>
      <c r="C324" s="47"/>
      <c r="D324" s="47"/>
      <c r="E324" s="47"/>
    </row>
    <row r="325" spans="1:5" s="3" customFormat="1" x14ac:dyDescent="0.2">
      <c r="A325" s="87"/>
      <c r="B325" s="47"/>
      <c r="C325" s="47"/>
      <c r="D325" s="47"/>
      <c r="E325" s="47"/>
    </row>
    <row r="326" spans="1:5" s="3" customFormat="1" x14ac:dyDescent="0.2">
      <c r="A326" s="87"/>
      <c r="B326" s="47"/>
      <c r="C326" s="47"/>
      <c r="D326" s="47"/>
      <c r="E326" s="47"/>
    </row>
    <row r="327" spans="1:5" s="3" customFormat="1" x14ac:dyDescent="0.2">
      <c r="A327" s="87"/>
      <c r="B327" s="47"/>
      <c r="C327" s="47"/>
      <c r="D327" s="47"/>
      <c r="E327" s="47"/>
    </row>
    <row r="328" spans="1:5" s="3" customFormat="1" x14ac:dyDescent="0.2">
      <c r="A328" s="87"/>
      <c r="B328" s="47"/>
      <c r="C328" s="47"/>
      <c r="D328" s="47"/>
      <c r="E328" s="47"/>
    </row>
    <row r="329" spans="1:5" s="3" customFormat="1" x14ac:dyDescent="0.2">
      <c r="A329" s="87"/>
      <c r="B329" s="47"/>
      <c r="C329" s="47"/>
      <c r="D329" s="47"/>
      <c r="E329" s="47"/>
    </row>
    <row r="330" spans="1:5" s="3" customFormat="1" x14ac:dyDescent="0.2">
      <c r="A330" s="87"/>
      <c r="B330" s="47"/>
      <c r="C330" s="47"/>
      <c r="D330" s="47"/>
      <c r="E330" s="47"/>
    </row>
    <row r="331" spans="1:5" s="3" customFormat="1" x14ac:dyDescent="0.2">
      <c r="A331" s="87"/>
      <c r="B331" s="47"/>
      <c r="C331" s="47"/>
      <c r="D331" s="47"/>
      <c r="E331" s="47"/>
    </row>
    <row r="332" spans="1:5" s="3" customFormat="1" x14ac:dyDescent="0.2">
      <c r="A332" s="87"/>
      <c r="B332" s="47"/>
      <c r="C332" s="47"/>
      <c r="D332" s="47"/>
      <c r="E332" s="47"/>
    </row>
    <row r="333" spans="1:5" s="3" customFormat="1" x14ac:dyDescent="0.2">
      <c r="A333" s="87"/>
      <c r="B333" s="47"/>
      <c r="C333" s="47"/>
      <c r="D333" s="47"/>
      <c r="E333" s="47"/>
    </row>
    <row r="334" spans="1:5" s="3" customFormat="1" x14ac:dyDescent="0.2">
      <c r="A334" s="87"/>
      <c r="B334" s="47"/>
      <c r="C334" s="47"/>
      <c r="D334" s="47"/>
      <c r="E334" s="47"/>
    </row>
    <row r="335" spans="1:5" s="3" customFormat="1" x14ac:dyDescent="0.2">
      <c r="A335" s="87"/>
      <c r="B335" s="47"/>
      <c r="C335" s="47"/>
      <c r="D335" s="47"/>
      <c r="E335" s="47"/>
    </row>
    <row r="336" spans="1:5" s="3" customFormat="1" x14ac:dyDescent="0.2">
      <c r="A336" s="87"/>
      <c r="B336" s="47"/>
      <c r="C336" s="47"/>
      <c r="D336" s="47"/>
      <c r="E336" s="47"/>
    </row>
    <row r="337" spans="1:6" s="3" customFormat="1" x14ac:dyDescent="0.2">
      <c r="A337" s="87"/>
      <c r="B337" s="47"/>
      <c r="C337" s="47"/>
      <c r="D337" s="47"/>
      <c r="E337" s="47"/>
    </row>
    <row r="338" spans="1:6" s="3" customFormat="1" x14ac:dyDescent="0.2">
      <c r="A338" s="87"/>
      <c r="B338" s="47"/>
      <c r="C338" s="47"/>
      <c r="D338" s="47"/>
      <c r="E338" s="47"/>
    </row>
    <row r="339" spans="1:6" s="3" customFormat="1" x14ac:dyDescent="0.2">
      <c r="A339" s="87"/>
      <c r="B339" s="47"/>
      <c r="C339" s="47"/>
      <c r="D339" s="47"/>
      <c r="E339" s="47"/>
    </row>
    <row r="340" spans="1:6" s="3" customFormat="1" x14ac:dyDescent="0.2">
      <c r="A340" s="87"/>
      <c r="B340" s="47"/>
      <c r="C340" s="47"/>
      <c r="D340" s="47"/>
      <c r="E340" s="47"/>
    </row>
    <row r="341" spans="1:6" x14ac:dyDescent="0.2">
      <c r="B341" s="47"/>
      <c r="C341" s="47"/>
      <c r="D341" s="47"/>
      <c r="E341" s="47"/>
      <c r="F341" s="3"/>
    </row>
    <row r="342" spans="1:6" x14ac:dyDescent="0.2">
      <c r="B342" s="47"/>
      <c r="C342" s="47"/>
      <c r="D342" s="47"/>
      <c r="E342" s="47"/>
      <c r="F342" s="3"/>
    </row>
    <row r="343" spans="1:6" x14ac:dyDescent="0.2">
      <c r="B343" s="47"/>
      <c r="C343" s="47"/>
      <c r="D343" s="47"/>
      <c r="E343" s="47"/>
      <c r="F343" s="3"/>
    </row>
    <row r="344" spans="1:6" x14ac:dyDescent="0.2">
      <c r="B344" s="47"/>
      <c r="C344" s="47"/>
      <c r="D344" s="47"/>
      <c r="E344" s="47"/>
      <c r="F344" s="3"/>
    </row>
    <row r="345" spans="1:6" x14ac:dyDescent="0.2">
      <c r="B345" s="47"/>
      <c r="C345" s="47"/>
      <c r="D345" s="47"/>
      <c r="E345" s="47"/>
      <c r="F345" s="3"/>
    </row>
    <row r="346" spans="1:6" x14ac:dyDescent="0.2">
      <c r="B346" s="47"/>
      <c r="C346" s="47"/>
      <c r="D346" s="47"/>
      <c r="E346" s="47"/>
      <c r="F346" s="3"/>
    </row>
    <row r="347" spans="1:6" x14ac:dyDescent="0.2">
      <c r="B347" s="47"/>
      <c r="C347" s="47"/>
      <c r="D347" s="47"/>
      <c r="E347" s="47"/>
      <c r="F347" s="3"/>
    </row>
    <row r="348" spans="1:6" x14ac:dyDescent="0.2">
      <c r="B348" s="47"/>
      <c r="C348" s="47"/>
      <c r="D348" s="47"/>
      <c r="E348" s="47"/>
      <c r="F348" s="3"/>
    </row>
    <row r="349" spans="1:6" x14ac:dyDescent="0.2">
      <c r="B349" s="47"/>
      <c r="C349" s="47"/>
      <c r="D349" s="47"/>
      <c r="E349" s="47"/>
      <c r="F349" s="3"/>
    </row>
    <row r="350" spans="1:6" x14ac:dyDescent="0.2">
      <c r="B350" s="47"/>
      <c r="C350" s="47"/>
      <c r="D350" s="47"/>
      <c r="E350" s="47"/>
      <c r="F350" s="3"/>
    </row>
    <row r="351" spans="1:6" x14ac:dyDescent="0.2">
      <c r="B351" s="47"/>
      <c r="C351" s="47"/>
      <c r="D351" s="47"/>
      <c r="E351" s="47"/>
      <c r="F351" s="3"/>
    </row>
    <row r="352" spans="1:6" x14ac:dyDescent="0.2">
      <c r="B352" s="47"/>
      <c r="C352" s="47"/>
      <c r="D352" s="47"/>
      <c r="E352" s="47"/>
      <c r="F352" s="3"/>
    </row>
  </sheetData>
  <sortState ref="A45:G85">
    <sortCondition ref="D45:D85"/>
  </sortState>
  <mergeCells count="6">
    <mergeCell ref="A7:F8"/>
    <mergeCell ref="C5:F5"/>
    <mergeCell ref="C1:F1"/>
    <mergeCell ref="C2:F2"/>
    <mergeCell ref="C3:F3"/>
    <mergeCell ref="C4:F4"/>
  </mergeCells>
  <phoneticPr fontId="0" type="noConversion"/>
  <pageMargins left="0" right="0" top="0.19685039370078741" bottom="0" header="0.51181102362204722" footer="0.51181102362204722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</dc:creator>
  <cp:lastModifiedBy>YuristSovet</cp:lastModifiedBy>
  <cp:lastPrinted>2018-12-18T11:17:45Z</cp:lastPrinted>
  <dcterms:created xsi:type="dcterms:W3CDTF">2008-10-26T10:27:31Z</dcterms:created>
  <dcterms:modified xsi:type="dcterms:W3CDTF">2018-12-18T11:17:49Z</dcterms:modified>
</cp:coreProperties>
</file>